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甘特图" sheetId="1" r:id="rId1"/>
    <sheet name="后台" sheetId="2" r:id="rId2"/>
    <sheet name="IOS" sheetId="3" r:id="rId3"/>
    <sheet name="安卓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<sst xmlns="http://schemas.openxmlformats.org/spreadsheetml/2006/main" count="238" uniqueCount="152">
  <si>
    <t>项目甘特图</t>
  </si>
  <si>
    <t>项目</t>
  </si>
  <si>
    <t>海螺</t>
  </si>
  <si>
    <t>端别</t>
  </si>
  <si>
    <t>任务名称</t>
  </si>
  <si>
    <t>接口</t>
  </si>
  <si>
    <t>个人中心</t>
  </si>
  <si>
    <r>
      <rPr>
        <sz val="11"/>
        <rFont val="宋体"/>
        <charset val="134"/>
      </rPr>
      <t xml:space="preserve">登录注册  邀请 意见反馈  系统配置  播放 收藏 </t>
    </r>
    <r>
      <rPr>
        <sz val="11"/>
        <color rgb="FFFF0000"/>
        <rFont val="宋体"/>
        <charset val="134"/>
      </rPr>
      <t>下载</t>
    </r>
    <r>
      <rPr>
        <sz val="11"/>
        <rFont val="宋体"/>
        <charset val="134"/>
      </rPr>
      <t xml:space="preserve"> 通知 修改信息</t>
    </r>
  </si>
  <si>
    <t>会员</t>
  </si>
  <si>
    <r>
      <rPr>
        <sz val="11"/>
        <rFont val="宋体"/>
        <charset val="134"/>
      </rPr>
      <t>热点  vip列表  购买会员  热点列表  点赞  分享</t>
    </r>
    <r>
      <rPr>
        <sz val="11"/>
        <color rgb="FFFF0000"/>
        <rFont val="宋体"/>
        <charset val="134"/>
      </rPr>
      <t>、支付</t>
    </r>
  </si>
  <si>
    <t>首页</t>
  </si>
  <si>
    <t>视频类型  搜索  bannar 视频列表 详情</t>
  </si>
  <si>
    <t>安卓页面</t>
  </si>
  <si>
    <r>
      <rPr>
        <sz val="11"/>
        <color rgb="FF00B050"/>
        <rFont val="宋体"/>
        <charset val="134"/>
      </rPr>
      <t>视频类型  搜索  bannar 视频列表</t>
    </r>
    <r>
      <rPr>
        <sz val="11"/>
        <rFont val="宋体"/>
        <charset val="134"/>
      </rPr>
      <t xml:space="preserve"> 详情</t>
    </r>
  </si>
  <si>
    <t>视频</t>
  </si>
  <si>
    <t>电视剧详情分享</t>
  </si>
  <si>
    <t>电视剧详超前点播</t>
  </si>
  <si>
    <t>申明</t>
  </si>
  <si>
    <t>观看历史</t>
  </si>
  <si>
    <t>开通会员</t>
  </si>
  <si>
    <t>内部浏览器</t>
  </si>
  <si>
    <t>会员中心</t>
  </si>
  <si>
    <t>消费记录</t>
  </si>
  <si>
    <t>登录</t>
  </si>
  <si>
    <t>找回密码</t>
  </si>
  <si>
    <t>绑定手机号</t>
  </si>
  <si>
    <t>设置用户资料</t>
  </si>
  <si>
    <t>修改密码</t>
  </si>
  <si>
    <t>修改手机号</t>
  </si>
  <si>
    <t>系统设置</t>
  </si>
  <si>
    <t>我的</t>
  </si>
  <si>
    <t>意见反馈</t>
  </si>
  <si>
    <t>消息</t>
  </si>
  <si>
    <t>消息详情</t>
  </si>
  <si>
    <t>下载中心</t>
  </si>
  <si>
    <t>收藏中心</t>
  </si>
  <si>
    <t>立即邀请</t>
  </si>
  <si>
    <t>视频详情页</t>
  </si>
  <si>
    <t>热点列表</t>
  </si>
  <si>
    <t>安卓接口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</si>
  <si>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页面</t>
    </r>
  </si>
  <si>
    <t>精选，电视剧，其他分类页、</t>
  </si>
  <si>
    <r>
      <t>搜索，搜索历史，协议/二级分类选择页，中文藏语切换,</t>
    </r>
    <r>
      <rPr>
        <sz val="11"/>
        <rFont val="宋体"/>
        <charset val="134"/>
      </rPr>
      <t>启动广告,引导页、</t>
    </r>
  </si>
  <si>
    <t>播放器页面、</t>
  </si>
  <si>
    <t>播放详布局、</t>
  </si>
  <si>
    <t>分享、</t>
  </si>
  <si>
    <t>全集展开，横屏播放器样式、</t>
  </si>
  <si>
    <t>播放广告控制，会员开通提示，横屏播放选集、</t>
  </si>
  <si>
    <t>热点</t>
  </si>
  <si>
    <t>滑动播放效果、</t>
  </si>
  <si>
    <t>VIP</t>
  </si>
  <si>
    <t>VIP页面，VIP提醒充值UI，会员中心UI、</t>
  </si>
  <si>
    <t>订阅型内购对接购买会员，商品型内购对接购买电影、</t>
  </si>
  <si>
    <t>消费记录，各种协议，充值页、</t>
  </si>
  <si>
    <r>
      <rPr>
        <sz val="11"/>
        <rFont val="宋体"/>
        <charset val="134"/>
      </rPr>
      <t>我的，观看历史，收藏，</t>
    </r>
    <r>
      <rPr>
        <sz val="11"/>
        <color rgb="FFFF0000"/>
        <rFont val="宋体"/>
        <charset val="134"/>
      </rPr>
      <t>下载中心、</t>
    </r>
  </si>
  <si>
    <t>邀请，反馈、</t>
  </si>
  <si>
    <t>系统设置，消息提醒，极光对接、</t>
  </si>
  <si>
    <r>
      <rPr>
        <sz val="11"/>
        <rFont val="宋体"/>
        <charset val="134"/>
      </rPr>
      <t>登录，注册</t>
    </r>
    <r>
      <rPr>
        <sz val="11"/>
        <rFont val="PingFang SC"/>
        <charset val="134"/>
      </rPr>
      <t>,</t>
    </r>
    <r>
      <rPr>
        <sz val="11"/>
        <rFont val="宋体"/>
        <charset val="134"/>
      </rPr>
      <t>手机更换，用户信息填写，手机绑定、</t>
    </r>
  </si>
  <si>
    <t>游客购买模式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</si>
  <si>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接口</t>
    </r>
  </si>
  <si>
    <r>
      <t>搜索，搜索历史，协议/二级分类选择页，中文藏语切换</t>
    </r>
    <r>
      <rPr>
        <sz val="11"/>
        <rFont val="宋体"/>
        <charset val="134"/>
      </rPr>
      <t>,启动广告,引导页、</t>
    </r>
  </si>
  <si>
    <r>
      <t>播放广告控制，会员开通提示</t>
    </r>
    <r>
      <rPr>
        <sz val="11"/>
        <color rgb="FF00B050"/>
        <rFont val="宋体"/>
        <charset val="134"/>
      </rPr>
      <t>，横屏播放选集、</t>
    </r>
  </si>
  <si>
    <r>
      <t>我的，观看历史，收藏，</t>
    </r>
    <r>
      <rPr>
        <sz val="11"/>
        <color rgb="FFFF0000"/>
        <rFont val="宋体"/>
        <charset val="134"/>
      </rPr>
      <t>下载中心、</t>
    </r>
  </si>
  <si>
    <r>
      <t>邀请，</t>
    </r>
    <r>
      <rPr>
        <sz val="11"/>
        <color rgb="FF00B050"/>
        <rFont val="宋体"/>
        <charset val="134"/>
      </rPr>
      <t>反馈、</t>
    </r>
  </si>
  <si>
    <r>
      <t>系统设置，消息提醒，</t>
    </r>
    <r>
      <rPr>
        <sz val="11"/>
        <color rgb="FFFF0000"/>
        <rFont val="宋体"/>
        <charset val="134"/>
      </rPr>
      <t>极光对接、</t>
    </r>
  </si>
  <si>
    <r>
      <t>登</t>
    </r>
    <r>
      <rPr>
        <sz val="11"/>
        <color rgb="FF00B050"/>
        <rFont val="宋体"/>
        <charset val="134"/>
      </rPr>
      <t>录，注册</t>
    </r>
    <r>
      <rPr>
        <sz val="11"/>
        <color rgb="FF00B050"/>
        <rFont val="PingFang SC"/>
        <charset val="134"/>
      </rPr>
      <t>,</t>
    </r>
    <r>
      <rPr>
        <sz val="11"/>
        <color rgb="FF00B050"/>
        <rFont val="宋体"/>
        <charset val="134"/>
      </rPr>
      <t>手机更换，用户信息填写，</t>
    </r>
    <r>
      <rPr>
        <sz val="11"/>
        <rFont val="宋体"/>
        <charset val="134"/>
      </rPr>
      <t>手机绑定、</t>
    </r>
  </si>
  <si>
    <t>模块</t>
  </si>
  <si>
    <t>子模块</t>
  </si>
  <si>
    <t>页面时间</t>
  </si>
  <si>
    <t>接口时间</t>
  </si>
  <si>
    <t>精选</t>
  </si>
  <si>
    <t>电视剧</t>
  </si>
  <si>
    <t>其他分类页</t>
  </si>
  <si>
    <t>搜索</t>
  </si>
  <si>
    <t>搜索历史</t>
  </si>
  <si>
    <t>协议/二级分类选择页</t>
  </si>
  <si>
    <t>中文藏语切换,启动广告,引导页</t>
  </si>
  <si>
    <t>播放详情</t>
  </si>
  <si>
    <t>播放器页面</t>
  </si>
  <si>
    <t>播放详布局</t>
  </si>
  <si>
    <t>分享</t>
  </si>
  <si>
    <t>全集展开</t>
  </si>
  <si>
    <t>横屏播放器样式</t>
  </si>
  <si>
    <t>播放广告控制</t>
  </si>
  <si>
    <t>会员开通提示</t>
  </si>
  <si>
    <t>横屏播放选集</t>
  </si>
  <si>
    <t>滑动播放效果</t>
  </si>
  <si>
    <t>VIP页面</t>
  </si>
  <si>
    <t>VIP提醒充值UI</t>
  </si>
  <si>
    <t>会员中心UI</t>
  </si>
  <si>
    <t>订阅型内购对接购买会员</t>
  </si>
  <si>
    <t>商品型内购对接购买电影</t>
  </si>
  <si>
    <t>各种协议</t>
  </si>
  <si>
    <t>充值页</t>
  </si>
  <si>
    <t>收藏</t>
  </si>
  <si>
    <t>邀请</t>
  </si>
  <si>
    <t>反馈</t>
  </si>
  <si>
    <t>消息提醒，极光对接</t>
  </si>
  <si>
    <t>登录，注册,手机更换，用户信息填写，手机绑定</t>
  </si>
  <si>
    <t>为了应付审核可能要做游客购买模式</t>
  </si>
  <si>
    <t>UI</t>
  </si>
  <si>
    <t>藏语在线电影平台 APP项目周期计划表</t>
  </si>
  <si>
    <t>序号</t>
  </si>
  <si>
    <t>阶段</t>
  </si>
  <si>
    <t>阶段说明</t>
  </si>
  <si>
    <t>开始时间</t>
  </si>
  <si>
    <t>工作日</t>
  </si>
  <si>
    <t>完成时间</t>
  </si>
  <si>
    <t>完成标志</t>
  </si>
  <si>
    <t>交付成果</t>
  </si>
  <si>
    <t>参与人</t>
  </si>
  <si>
    <t>需求阶段</t>
  </si>
  <si>
    <t>产品设计</t>
  </si>
  <si>
    <t>APP原型功能界面及操作流程</t>
  </si>
  <si>
    <t>APP原型设计完成</t>
  </si>
  <si>
    <t>APP原型</t>
  </si>
  <si>
    <t>产品经理（1人）</t>
  </si>
  <si>
    <t>管理后台PC端原型设计</t>
  </si>
  <si>
    <t>管理后台PC端原型设计完成</t>
  </si>
  <si>
    <t>管理后台原型
《规格说明书（功能清单、硬件、性能、安全等技术指标）》</t>
  </si>
  <si>
    <t>设计阶段</t>
  </si>
  <si>
    <t>UI设计</t>
  </si>
  <si>
    <t>UI界面设计及切片</t>
  </si>
  <si>
    <t>UI设计完成</t>
  </si>
  <si>
    <t>UI设计
《技术方案说明书》</t>
  </si>
  <si>
    <t>UI设计师（1人）</t>
  </si>
  <si>
    <t>开发阶段</t>
  </si>
  <si>
    <t>项目开发</t>
  </si>
  <si>
    <t>以及框架搭建、数据框设计</t>
  </si>
  <si>
    <t>分模块完成开发</t>
  </si>
  <si>
    <t>开发测试版（分模块提供版本）：
APP安卓端、APPIOS端、管理后台</t>
  </si>
  <si>
    <t>Java工程师（架构设计1人）</t>
  </si>
  <si>
    <t>采用前后端分离，接口独立开发，用于前后端数据对接</t>
  </si>
  <si>
    <t>Java工程师（接口开发1人）</t>
  </si>
  <si>
    <t>PC后台功能+流程+H5 交互界面开发+数据调试</t>
  </si>
  <si>
    <t>Java工程师（后台开发1人）</t>
  </si>
  <si>
    <t>APP 前端 Android 端界面开发+API 对接开发</t>
  </si>
  <si>
    <t>安卓工程师（1人）</t>
  </si>
  <si>
    <t>APP 前端 IOS 端界面开发+API 对接开发</t>
  </si>
  <si>
    <t>IOS工程师（1人）</t>
  </si>
  <si>
    <t>测试阶段</t>
  </si>
  <si>
    <t>项目测试</t>
  </si>
  <si>
    <t>开发功能完成，分模块功能测试+系统测试</t>
  </si>
  <si>
    <t>开发测试完成</t>
  </si>
  <si>
    <t>APP安卓端、APPIOS端、管理后台、
《测试用例》、《测试报告（禅道测试内容）》、《系统使用说明书》</t>
  </si>
  <si>
    <t>产品经理（1人）、UI设计师（1人）、Java工程师(3人)、安卓工程师（1人）、IOS工程师（1人）、测试工程师（1人）</t>
  </si>
  <si>
    <t>交付阶段</t>
  </si>
  <si>
    <t>项目交付</t>
  </si>
  <si>
    <t>项目开发测试完成上线，对项目资料进行交付</t>
  </si>
  <si>
    <t>项目上线交付</t>
  </si>
  <si>
    <t>APP原型、管理后台原型、UI设计、
APP安卓端（源码）、APP IOS端（源码）、服务端（源码）、
《技术方案说明书》、《测试用例》、《系统使用说明书》、《源代码自述文档》</t>
  </si>
  <si>
    <t>项目经理（1人）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</si>
</sst>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PingFang SC"/>
      <charset val="134"/>
    </font>
    <font>
      <sz val="11"/>
      <color rgb="FF00B050"/>
      <name val="宋体"/>
      <charset val="134"/>
      <scheme val="minor"/>
    </font>
    <font>
      <sz val="11"/>
      <color theme="1"/>
      <name val="Helvetica"/>
      <charset val="134"/>
    </font>
    <font>
      <sz val="11"/>
      <color rgb="FFFFFF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PingFang SC"/>
      <charset val="134"/>
    </font>
    <font>
      <sz val="11"/>
      <color rgb="FF00B050"/>
      <name val="PingFang SC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6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5" borderId="25" applyNumberFormat="0" applyFont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8" fillId="7" borderId="30" applyNumberFormat="0" applyAlignment="0" applyProtection="0">
      <alignment vertical="center"/>
    </xf>
    <xf numFmtId="0" fontId="24" fillId="7" borderId="26" applyNumberFormat="0" applyAlignment="0" applyProtection="0">
      <alignment vertical="center"/>
    </xf>
    <xf numFmtId="0" fontId="31" fillId="19" borderId="28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/>
    </xf>
    <xf numFmtId="0" fontId="0" fillId="0" borderId="15" xfId="0" applyBorder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6" xfId="0" applyBorder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0" fillId="0" borderId="8" xfId="0" applyFill="1" applyBorder="1">
      <alignment vertical="center"/>
    </xf>
    <xf numFmtId="0" fontId="13" fillId="0" borderId="1" xfId="0" applyFont="1" applyFill="1" applyBorder="1" applyAlignment="1">
      <alignment horizontal="left" vertical="center"/>
    </xf>
    <xf numFmtId="49" fontId="8" fillId="3" borderId="17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0" xfId="0" applyFill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0" fillId="0" borderId="16" xfId="0" applyFill="1" applyBorder="1">
      <alignment vertical="center"/>
    </xf>
    <xf numFmtId="0" fontId="0" fillId="4" borderId="16" xfId="0" applyFill="1" applyBorder="1">
      <alignment vertical="center"/>
    </xf>
    <xf numFmtId="0" fontId="14" fillId="3" borderId="17" xfId="0" applyFont="1" applyFill="1" applyBorder="1" applyAlignment="1">
      <alignment horizontal="center" vertical="center"/>
    </xf>
    <xf numFmtId="0" fontId="0" fillId="4" borderId="8" xfId="0" applyFill="1" applyBorder="1">
      <alignment vertical="center"/>
    </xf>
    <xf numFmtId="0" fontId="14" fillId="3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0" fillId="4" borderId="10" xfId="0" applyFill="1" applyBorder="1">
      <alignment vertical="center"/>
    </xf>
    <xf numFmtId="0" fontId="0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0" fillId="4" borderId="13" xfId="0" applyFill="1" applyBorder="1">
      <alignment vertical="center"/>
    </xf>
    <xf numFmtId="0" fontId="0" fillId="4" borderId="16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1"/>
  <sheetViews>
    <sheetView tabSelected="1" zoomScale="145" zoomScaleNormal="145" workbookViewId="0">
      <pane ySplit="5" topLeftCell="A24" activePane="bottomLeft" state="frozen"/>
      <selection/>
      <selection pane="bottomLeft" activeCell="C9" sqref="C9:C12"/>
    </sheetView>
  </sheetViews>
  <sheetFormatPr defaultColWidth="9" defaultRowHeight="13.5"/>
  <cols>
    <col min="1" max="2" width="10.65" style="8" customWidth="1"/>
    <col min="3" max="3" width="55.55" style="17" customWidth="1"/>
    <col min="4" max="4" width="4.55833333333333" style="18" customWidth="1"/>
    <col min="5" max="5" width="2.93333333333333" customWidth="1"/>
    <col min="6" max="39" width="2.63333333333333" customWidth="1"/>
  </cols>
  <sheetData>
    <row r="1" ht="20.25" spans="1:39">
      <c r="A1" s="19" t="s">
        <v>0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97"/>
    </row>
    <row r="2" spans="1:39">
      <c r="A2" s="22" t="s">
        <v>1</v>
      </c>
      <c r="B2" s="23" t="s">
        <v>2</v>
      </c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98"/>
    </row>
    <row r="3" spans="1:39">
      <c r="A3" s="27"/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99"/>
    </row>
    <row r="4" ht="15" spans="1:39">
      <c r="A4" s="30"/>
      <c r="B4" s="30"/>
      <c r="C4" s="31"/>
      <c r="D4" s="32"/>
      <c r="E4" s="33">
        <v>43976</v>
      </c>
      <c r="F4" s="34"/>
      <c r="G4" s="34"/>
      <c r="H4" s="34"/>
      <c r="I4" s="34"/>
      <c r="J4" s="33">
        <v>43983</v>
      </c>
      <c r="K4" s="34"/>
      <c r="L4" s="34"/>
      <c r="M4" s="34"/>
      <c r="N4" s="81"/>
      <c r="O4" s="33">
        <v>43990</v>
      </c>
      <c r="P4" s="34"/>
      <c r="Q4" s="34"/>
      <c r="R4" s="34"/>
      <c r="S4" s="34"/>
      <c r="T4" s="33">
        <v>43997</v>
      </c>
      <c r="U4" s="34"/>
      <c r="V4" s="34"/>
      <c r="W4" s="34"/>
      <c r="X4" s="81"/>
      <c r="Y4" s="33">
        <v>44004</v>
      </c>
      <c r="Z4" s="34"/>
      <c r="AA4" s="34"/>
      <c r="AB4" s="34"/>
      <c r="AC4" s="34"/>
      <c r="AD4" s="33">
        <v>44011</v>
      </c>
      <c r="AE4" s="34"/>
      <c r="AF4" s="34"/>
      <c r="AG4" s="34"/>
      <c r="AH4" s="81"/>
      <c r="AI4" s="33">
        <v>44018</v>
      </c>
      <c r="AJ4" s="34"/>
      <c r="AK4" s="34"/>
      <c r="AL4" s="34"/>
      <c r="AM4" s="34"/>
    </row>
    <row r="5" ht="14.25" spans="1:39">
      <c r="A5" s="35" t="s">
        <v>3</v>
      </c>
      <c r="B5" s="35"/>
      <c r="C5" s="36" t="s">
        <v>4</v>
      </c>
      <c r="D5" s="37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1</v>
      </c>
      <c r="K5" s="38">
        <v>2</v>
      </c>
      <c r="L5" s="38">
        <v>3</v>
      </c>
      <c r="M5" s="38">
        <v>4</v>
      </c>
      <c r="N5" s="38">
        <v>5</v>
      </c>
      <c r="O5" s="38">
        <v>1</v>
      </c>
      <c r="P5" s="38">
        <v>2</v>
      </c>
      <c r="Q5" s="38">
        <v>3</v>
      </c>
      <c r="R5" s="38">
        <v>4</v>
      </c>
      <c r="S5" s="38">
        <v>5</v>
      </c>
      <c r="T5" s="38">
        <v>1</v>
      </c>
      <c r="U5" s="38">
        <v>2</v>
      </c>
      <c r="V5" s="38">
        <v>3</v>
      </c>
      <c r="W5" s="38">
        <v>4</v>
      </c>
      <c r="X5" s="38">
        <v>5</v>
      </c>
      <c r="Y5" s="38">
        <v>1</v>
      </c>
      <c r="Z5" s="38">
        <v>2</v>
      </c>
      <c r="AA5" s="38">
        <v>3</v>
      </c>
      <c r="AB5" s="38">
        <v>4</v>
      </c>
      <c r="AC5" s="38">
        <v>5</v>
      </c>
      <c r="AD5" s="38">
        <v>1</v>
      </c>
      <c r="AE5" s="38">
        <v>2</v>
      </c>
      <c r="AF5" s="38">
        <v>3</v>
      </c>
      <c r="AG5" s="38">
        <v>4</v>
      </c>
      <c r="AH5" s="38">
        <v>5</v>
      </c>
      <c r="AI5" s="38">
        <v>1</v>
      </c>
      <c r="AJ5" s="38">
        <v>2</v>
      </c>
      <c r="AK5" s="38">
        <v>3</v>
      </c>
      <c r="AL5" s="38">
        <v>4</v>
      </c>
      <c r="AM5" s="38">
        <v>5</v>
      </c>
    </row>
    <row r="6" ht="27" spans="1:39">
      <c r="A6" s="39" t="s">
        <v>5</v>
      </c>
      <c r="B6" s="39" t="s">
        <v>6</v>
      </c>
      <c r="C6" s="40" t="s">
        <v>7</v>
      </c>
      <c r="D6" s="41">
        <v>1.5</v>
      </c>
      <c r="E6" s="42"/>
      <c r="F6" s="43"/>
      <c r="G6" s="43"/>
      <c r="H6" s="43"/>
      <c r="I6" s="43"/>
      <c r="J6" s="82"/>
      <c r="K6" s="82"/>
      <c r="L6" s="83"/>
      <c r="M6" s="84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100"/>
    </row>
    <row r="7" spans="1:39">
      <c r="A7" s="39"/>
      <c r="B7" s="39" t="s">
        <v>8</v>
      </c>
      <c r="C7" s="40" t="s">
        <v>9</v>
      </c>
      <c r="D7" s="41">
        <v>2.5</v>
      </c>
      <c r="E7" s="44"/>
      <c r="F7" s="45"/>
      <c r="G7" s="45"/>
      <c r="H7" s="45"/>
      <c r="I7" s="45"/>
      <c r="J7" s="59"/>
      <c r="K7" s="59"/>
      <c r="L7" s="85"/>
      <c r="M7" s="85"/>
      <c r="N7" s="78"/>
      <c r="O7" s="62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101"/>
    </row>
    <row r="8" ht="14.25" spans="1:39">
      <c r="A8" s="39"/>
      <c r="B8" s="39" t="s">
        <v>10</v>
      </c>
      <c r="C8" s="40" t="s">
        <v>11</v>
      </c>
      <c r="D8" s="41">
        <v>2.5</v>
      </c>
      <c r="E8" s="46"/>
      <c r="F8" s="47"/>
      <c r="G8" s="47"/>
      <c r="H8" s="47"/>
      <c r="I8" s="47"/>
      <c r="J8" s="86"/>
      <c r="K8" s="86"/>
      <c r="L8" s="86"/>
      <c r="M8" s="86"/>
      <c r="N8" s="87"/>
      <c r="O8" s="88"/>
      <c r="P8" s="89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102"/>
    </row>
    <row r="9" spans="1:39">
      <c r="A9" s="48" t="s">
        <v>12</v>
      </c>
      <c r="B9" s="39"/>
      <c r="C9" s="49" t="s">
        <v>13</v>
      </c>
      <c r="D9" s="41"/>
      <c r="E9" s="50"/>
      <c r="F9" s="51"/>
      <c r="G9" s="51"/>
      <c r="H9" s="51"/>
      <c r="I9" s="51"/>
      <c r="J9" s="90"/>
      <c r="K9" s="90"/>
      <c r="L9" s="90"/>
      <c r="M9" s="90"/>
      <c r="N9" s="91"/>
      <c r="O9" s="92"/>
      <c r="P9" s="93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103"/>
    </row>
    <row r="10" ht="14.25" spans="1:39">
      <c r="A10" s="52"/>
      <c r="B10" s="53" t="s">
        <v>14</v>
      </c>
      <c r="C10" s="54" t="s">
        <v>15</v>
      </c>
      <c r="D10" s="55">
        <v>0.1</v>
      </c>
      <c r="E10" s="56"/>
      <c r="F10" s="57"/>
      <c r="G10" s="57"/>
      <c r="H10" s="58"/>
      <c r="I10" s="94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104"/>
    </row>
    <row r="11" ht="14.25" spans="1:39">
      <c r="A11" s="52"/>
      <c r="B11" s="53"/>
      <c r="C11" s="54" t="s">
        <v>16</v>
      </c>
      <c r="D11" s="55">
        <v>0.1</v>
      </c>
      <c r="E11" s="44"/>
      <c r="F11" s="59"/>
      <c r="G11" s="59"/>
      <c r="H11" s="45"/>
      <c r="I11" s="85"/>
      <c r="J11" s="59"/>
      <c r="K11" s="59"/>
      <c r="L11" s="59"/>
      <c r="M11" s="59"/>
      <c r="N11" s="59"/>
      <c r="O11" s="62"/>
      <c r="P11" s="62"/>
      <c r="Q11" s="59"/>
      <c r="R11" s="59"/>
      <c r="S11" s="59"/>
      <c r="T11" s="95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101"/>
    </row>
    <row r="12" ht="14.25" spans="1:39">
      <c r="A12" s="52"/>
      <c r="B12" s="53"/>
      <c r="C12" s="54" t="s">
        <v>17</v>
      </c>
      <c r="D12" s="55">
        <v>0.1</v>
      </c>
      <c r="E12" s="44"/>
      <c r="F12" s="59"/>
      <c r="G12" s="59"/>
      <c r="H12" s="45"/>
      <c r="I12" s="85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96"/>
      <c r="V12" s="96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101"/>
    </row>
    <row r="13" ht="14.25" spans="1:39">
      <c r="A13" s="52"/>
      <c r="B13" s="53"/>
      <c r="C13" s="60" t="s">
        <v>18</v>
      </c>
      <c r="D13" s="55">
        <v>0.6</v>
      </c>
      <c r="E13" s="44"/>
      <c r="F13" s="59"/>
      <c r="G13" s="59"/>
      <c r="H13" s="45"/>
      <c r="I13" s="85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101"/>
    </row>
    <row r="14" ht="14.25" spans="1:39">
      <c r="A14" s="52"/>
      <c r="B14" s="53"/>
      <c r="C14" s="60" t="s">
        <v>8</v>
      </c>
      <c r="D14" s="61">
        <v>0.5</v>
      </c>
      <c r="E14" s="44"/>
      <c r="F14" s="59"/>
      <c r="G14" s="59"/>
      <c r="H14" s="59"/>
      <c r="I14" s="59"/>
      <c r="J14" s="85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101"/>
    </row>
    <row r="15" ht="14.25" spans="1:39">
      <c r="A15" s="52"/>
      <c r="B15" s="53"/>
      <c r="C15" s="60" t="s">
        <v>19</v>
      </c>
      <c r="D15" s="61">
        <v>0.5</v>
      </c>
      <c r="E15" s="44"/>
      <c r="F15" s="59"/>
      <c r="G15" s="59"/>
      <c r="H15" s="59"/>
      <c r="I15" s="59"/>
      <c r="J15" s="85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101"/>
    </row>
    <row r="16" ht="14.25" spans="1:39">
      <c r="A16" s="52"/>
      <c r="B16" s="53"/>
      <c r="C16" s="54" t="s">
        <v>20</v>
      </c>
      <c r="D16" s="55">
        <v>0.2</v>
      </c>
      <c r="E16" s="44"/>
      <c r="F16" s="59"/>
      <c r="G16" s="59"/>
      <c r="H16" s="59"/>
      <c r="I16" s="59"/>
      <c r="J16" s="59"/>
      <c r="K16" s="85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101"/>
    </row>
    <row r="17" ht="14.25" spans="1:39">
      <c r="A17" s="52"/>
      <c r="B17" s="53"/>
      <c r="C17" s="60" t="s">
        <v>21</v>
      </c>
      <c r="D17" s="55">
        <v>0.3</v>
      </c>
      <c r="E17" s="44"/>
      <c r="F17" s="59"/>
      <c r="G17" s="59"/>
      <c r="H17" s="59"/>
      <c r="I17" s="59"/>
      <c r="J17" s="59"/>
      <c r="K17" s="85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101"/>
    </row>
    <row r="18" ht="14.25" spans="1:39">
      <c r="A18" s="52"/>
      <c r="B18" s="53"/>
      <c r="C18" s="54" t="s">
        <v>22</v>
      </c>
      <c r="D18" s="55">
        <v>0.2</v>
      </c>
      <c r="E18" s="44"/>
      <c r="F18" s="59"/>
      <c r="G18" s="59"/>
      <c r="H18" s="59"/>
      <c r="I18" s="59"/>
      <c r="J18" s="59"/>
      <c r="K18" s="85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101"/>
    </row>
    <row r="19" ht="14.25" spans="1:39">
      <c r="A19" s="52"/>
      <c r="B19" s="53" t="s">
        <v>6</v>
      </c>
      <c r="C19" s="54" t="s">
        <v>23</v>
      </c>
      <c r="D19" s="55">
        <v>0.5</v>
      </c>
      <c r="E19" s="44"/>
      <c r="F19" s="59"/>
      <c r="G19" s="59"/>
      <c r="H19" s="59"/>
      <c r="I19" s="59"/>
      <c r="J19" s="59"/>
      <c r="K19" s="85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101"/>
    </row>
    <row r="20" ht="14.25" spans="1:39">
      <c r="A20" s="52"/>
      <c r="B20" s="53"/>
      <c r="C20" s="54" t="s">
        <v>24</v>
      </c>
      <c r="D20" s="61">
        <v>0.3</v>
      </c>
      <c r="E20" s="44"/>
      <c r="F20" s="59"/>
      <c r="G20" s="59"/>
      <c r="H20" s="59"/>
      <c r="I20" s="59"/>
      <c r="J20" s="59"/>
      <c r="K20" s="59"/>
      <c r="L20" s="85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101"/>
    </row>
    <row r="21" ht="14.25" spans="1:39">
      <c r="A21" s="52"/>
      <c r="B21" s="53"/>
      <c r="C21" s="54" t="s">
        <v>25</v>
      </c>
      <c r="D21" s="61">
        <v>0.3</v>
      </c>
      <c r="E21" s="44"/>
      <c r="F21" s="62"/>
      <c r="G21" s="62"/>
      <c r="H21" s="62"/>
      <c r="I21" s="62"/>
      <c r="J21" s="62"/>
      <c r="K21" s="62"/>
      <c r="L21" s="78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45"/>
      <c r="AJ21" s="45"/>
      <c r="AK21" s="45"/>
      <c r="AL21" s="45"/>
      <c r="AM21" s="105"/>
    </row>
    <row r="22" ht="14.25" spans="1:39">
      <c r="A22" s="52"/>
      <c r="B22" s="53"/>
      <c r="C22" s="54" t="s">
        <v>26</v>
      </c>
      <c r="D22" s="61">
        <v>0.8</v>
      </c>
      <c r="E22" s="44"/>
      <c r="F22" s="62"/>
      <c r="G22" s="62"/>
      <c r="H22" s="62"/>
      <c r="I22" s="62"/>
      <c r="J22" s="62"/>
      <c r="K22" s="62"/>
      <c r="L22" s="62"/>
      <c r="M22" s="78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45"/>
      <c r="AJ22" s="45"/>
      <c r="AK22" s="45"/>
      <c r="AL22" s="45"/>
      <c r="AM22" s="105"/>
    </row>
    <row r="23" ht="14.25" spans="1:39">
      <c r="A23" s="52"/>
      <c r="B23" s="53"/>
      <c r="C23" s="54" t="s">
        <v>27</v>
      </c>
      <c r="D23" s="61">
        <v>0.2</v>
      </c>
      <c r="E23" s="44"/>
      <c r="F23" s="62"/>
      <c r="G23" s="62"/>
      <c r="H23" s="62"/>
      <c r="I23" s="62"/>
      <c r="J23" s="62"/>
      <c r="K23" s="62"/>
      <c r="L23" s="62"/>
      <c r="M23" s="78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45"/>
      <c r="AJ23" s="45"/>
      <c r="AK23" s="45"/>
      <c r="AL23" s="45"/>
      <c r="AM23" s="105"/>
    </row>
    <row r="24" ht="14.25" spans="1:39">
      <c r="A24" s="52"/>
      <c r="B24" s="53"/>
      <c r="C24" s="54" t="s">
        <v>28</v>
      </c>
      <c r="D24" s="55">
        <v>0.5</v>
      </c>
      <c r="E24" s="44"/>
      <c r="F24" s="62"/>
      <c r="G24" s="62"/>
      <c r="H24" s="62"/>
      <c r="I24" s="62"/>
      <c r="J24" s="62"/>
      <c r="K24" s="62"/>
      <c r="L24" s="62"/>
      <c r="M24" s="62"/>
      <c r="N24" s="78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45"/>
      <c r="AJ24" s="45"/>
      <c r="AK24" s="45"/>
      <c r="AL24" s="45"/>
      <c r="AM24" s="105"/>
    </row>
    <row r="25" ht="14.25" spans="1:39">
      <c r="A25" s="52"/>
      <c r="B25" s="53"/>
      <c r="C25" s="54" t="s">
        <v>29</v>
      </c>
      <c r="D25" s="55">
        <v>0.1</v>
      </c>
      <c r="E25" s="44"/>
      <c r="F25" s="62"/>
      <c r="G25" s="62"/>
      <c r="H25" s="62"/>
      <c r="I25" s="62"/>
      <c r="J25" s="62"/>
      <c r="K25" s="62"/>
      <c r="L25" s="62"/>
      <c r="M25" s="62"/>
      <c r="N25" s="78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45"/>
      <c r="AJ25" s="45"/>
      <c r="AK25" s="45"/>
      <c r="AL25" s="45"/>
      <c r="AM25" s="105"/>
    </row>
    <row r="26" ht="14.25" spans="1:39">
      <c r="A26" s="52"/>
      <c r="B26" s="53"/>
      <c r="C26" s="54" t="s">
        <v>30</v>
      </c>
      <c r="D26" s="55">
        <v>0.3</v>
      </c>
      <c r="E26" s="44"/>
      <c r="F26" s="62"/>
      <c r="G26" s="62"/>
      <c r="H26" s="62"/>
      <c r="I26" s="62"/>
      <c r="J26" s="62"/>
      <c r="K26" s="62"/>
      <c r="L26" s="62"/>
      <c r="M26" s="62"/>
      <c r="N26" s="78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45"/>
      <c r="AJ26" s="45"/>
      <c r="AK26" s="45"/>
      <c r="AL26" s="45"/>
      <c r="AM26" s="105"/>
    </row>
    <row r="27" ht="14.25" spans="1:39">
      <c r="A27" s="52"/>
      <c r="B27" s="53"/>
      <c r="C27" s="63" t="s">
        <v>31</v>
      </c>
      <c r="D27" s="61">
        <v>0.4</v>
      </c>
      <c r="E27" s="44"/>
      <c r="F27" s="62"/>
      <c r="G27" s="62"/>
      <c r="H27" s="62"/>
      <c r="I27" s="62"/>
      <c r="J27" s="62"/>
      <c r="K27" s="62"/>
      <c r="L27" s="62"/>
      <c r="M27" s="62"/>
      <c r="N27" s="62"/>
      <c r="O27" s="78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45"/>
      <c r="AJ27" s="45"/>
      <c r="AK27" s="45"/>
      <c r="AL27" s="45"/>
      <c r="AM27" s="105"/>
    </row>
    <row r="28" ht="14.25" spans="1:39">
      <c r="A28" s="52"/>
      <c r="B28" s="53"/>
      <c r="C28" s="54" t="s">
        <v>32</v>
      </c>
      <c r="D28" s="61">
        <v>0.3</v>
      </c>
      <c r="E28" s="44"/>
      <c r="F28" s="62"/>
      <c r="G28" s="62"/>
      <c r="H28" s="62"/>
      <c r="I28" s="62"/>
      <c r="J28" s="62"/>
      <c r="K28" s="62"/>
      <c r="L28" s="62"/>
      <c r="M28" s="62"/>
      <c r="N28" s="62"/>
      <c r="O28" s="78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45"/>
      <c r="AJ28" s="45"/>
      <c r="AK28" s="45"/>
      <c r="AL28" s="45"/>
      <c r="AM28" s="105"/>
    </row>
    <row r="29" ht="14.25" spans="1:39">
      <c r="A29" s="52"/>
      <c r="B29" s="53"/>
      <c r="C29" s="54" t="s">
        <v>33</v>
      </c>
      <c r="D29" s="61">
        <v>0.3</v>
      </c>
      <c r="E29" s="44"/>
      <c r="F29" s="62"/>
      <c r="G29" s="62"/>
      <c r="H29" s="62"/>
      <c r="I29" s="62"/>
      <c r="J29" s="62"/>
      <c r="K29" s="62"/>
      <c r="L29" s="62"/>
      <c r="M29" s="62"/>
      <c r="N29" s="62"/>
      <c r="O29" s="78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45"/>
      <c r="AJ29" s="45"/>
      <c r="AK29" s="45"/>
      <c r="AL29" s="45"/>
      <c r="AM29" s="105"/>
    </row>
    <row r="30" ht="14.25" spans="1:39">
      <c r="A30" s="52"/>
      <c r="B30" s="53"/>
      <c r="C30" s="63" t="s">
        <v>34</v>
      </c>
      <c r="D30" s="61">
        <v>2</v>
      </c>
      <c r="E30" s="44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78"/>
      <c r="Q30" s="78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45"/>
      <c r="AJ30" s="45"/>
      <c r="AK30" s="45"/>
      <c r="AL30" s="45"/>
      <c r="AM30" s="105"/>
    </row>
    <row r="31" ht="14.25" spans="1:39">
      <c r="A31" s="52"/>
      <c r="B31" s="53"/>
      <c r="C31" s="54" t="s">
        <v>35</v>
      </c>
      <c r="D31" s="61">
        <v>0.5</v>
      </c>
      <c r="E31" s="44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78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45"/>
      <c r="AJ31" s="45"/>
      <c r="AK31" s="45"/>
      <c r="AL31" s="45"/>
      <c r="AM31" s="105"/>
    </row>
    <row r="32" ht="14.25" spans="1:39">
      <c r="A32" s="52"/>
      <c r="B32" s="53"/>
      <c r="C32" s="54" t="s">
        <v>36</v>
      </c>
      <c r="D32" s="61">
        <v>0.1</v>
      </c>
      <c r="E32" s="44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78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45"/>
      <c r="AJ32" s="45"/>
      <c r="AK32" s="45"/>
      <c r="AL32" s="45"/>
      <c r="AM32" s="105"/>
    </row>
    <row r="33" ht="14.25" spans="1:39">
      <c r="A33" s="52"/>
      <c r="B33" s="53"/>
      <c r="C33" s="54" t="s">
        <v>37</v>
      </c>
      <c r="D33" s="61">
        <v>1.5</v>
      </c>
      <c r="E33" s="44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78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45"/>
      <c r="AJ33" s="45"/>
      <c r="AK33" s="45"/>
      <c r="AL33" s="45"/>
      <c r="AM33" s="105"/>
    </row>
    <row r="34" ht="14.25" spans="1:39">
      <c r="A34" s="64"/>
      <c r="B34" s="53"/>
      <c r="C34" s="54" t="s">
        <v>38</v>
      </c>
      <c r="D34" s="61">
        <v>1</v>
      </c>
      <c r="E34" s="44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78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45"/>
      <c r="AJ34" s="45"/>
      <c r="AK34" s="45"/>
      <c r="AL34" s="45"/>
      <c r="AM34" s="105"/>
    </row>
    <row r="35" ht="14.25" spans="1:39">
      <c r="A35" s="65" t="s">
        <v>39</v>
      </c>
      <c r="B35" s="66" t="s">
        <v>14</v>
      </c>
      <c r="C35" s="54" t="s">
        <v>15</v>
      </c>
      <c r="D35" s="61">
        <v>0.2</v>
      </c>
      <c r="E35" s="67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78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45"/>
      <c r="AJ35" s="45"/>
      <c r="AK35" s="45"/>
      <c r="AL35" s="45"/>
      <c r="AM35" s="105"/>
    </row>
    <row r="36" ht="14.25" spans="1:39">
      <c r="A36" s="68"/>
      <c r="B36" s="66"/>
      <c r="C36" s="54" t="s">
        <v>16</v>
      </c>
      <c r="D36" s="61">
        <v>0.3</v>
      </c>
      <c r="E36" s="67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78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45"/>
      <c r="AJ36" s="45"/>
      <c r="AK36" s="45"/>
      <c r="AL36" s="45"/>
      <c r="AM36" s="105"/>
    </row>
    <row r="37" ht="14.25" spans="1:39">
      <c r="A37" s="68"/>
      <c r="B37" s="66"/>
      <c r="C37" s="54" t="s">
        <v>17</v>
      </c>
      <c r="D37" s="61">
        <v>0.1</v>
      </c>
      <c r="E37" s="67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78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45"/>
      <c r="AJ37" s="45"/>
      <c r="AK37" s="45"/>
      <c r="AL37" s="45"/>
      <c r="AM37" s="105"/>
    </row>
    <row r="38" ht="14.25" spans="1:39">
      <c r="A38" s="68"/>
      <c r="B38" s="66"/>
      <c r="C38" s="54" t="s">
        <v>18</v>
      </c>
      <c r="D38" s="61">
        <v>0</v>
      </c>
      <c r="E38" s="67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78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45"/>
      <c r="AJ38" s="45"/>
      <c r="AK38" s="45"/>
      <c r="AL38" s="45"/>
      <c r="AM38" s="105"/>
    </row>
    <row r="39" ht="14.25" spans="1:39">
      <c r="A39" s="68"/>
      <c r="B39" s="66"/>
      <c r="C39" s="54" t="s">
        <v>8</v>
      </c>
      <c r="D39" s="61">
        <v>0.2</v>
      </c>
      <c r="E39" s="67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78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45"/>
      <c r="AJ39" s="45"/>
      <c r="AK39" s="45"/>
      <c r="AL39" s="45"/>
      <c r="AM39" s="105"/>
    </row>
    <row r="40" ht="14.25" spans="1:39">
      <c r="A40" s="68"/>
      <c r="B40" s="66"/>
      <c r="C40" s="69" t="s">
        <v>19</v>
      </c>
      <c r="D40" s="61">
        <v>0.3</v>
      </c>
      <c r="E40" s="67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78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45"/>
      <c r="AJ40" s="45"/>
      <c r="AK40" s="45"/>
      <c r="AL40" s="45"/>
      <c r="AM40" s="105"/>
    </row>
    <row r="41" ht="14.25" spans="1:39">
      <c r="A41" s="68"/>
      <c r="B41" s="66"/>
      <c r="C41" s="69" t="s">
        <v>20</v>
      </c>
      <c r="D41" s="61">
        <v>0</v>
      </c>
      <c r="E41" s="67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78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45"/>
      <c r="AJ41" s="45"/>
      <c r="AK41" s="45"/>
      <c r="AL41" s="45"/>
      <c r="AM41" s="105"/>
    </row>
    <row r="42" ht="14.25" spans="1:39">
      <c r="A42" s="68"/>
      <c r="B42" s="66"/>
      <c r="C42" s="69" t="s">
        <v>21</v>
      </c>
      <c r="D42" s="61">
        <v>0.2</v>
      </c>
      <c r="E42" s="67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78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45"/>
      <c r="AJ42" s="45"/>
      <c r="AK42" s="45"/>
      <c r="AL42" s="45"/>
      <c r="AM42" s="105"/>
    </row>
    <row r="43" ht="14.25" spans="1:39">
      <c r="A43" s="68"/>
      <c r="B43" s="66"/>
      <c r="C43" s="54" t="s">
        <v>22</v>
      </c>
      <c r="D43" s="61">
        <v>0.1</v>
      </c>
      <c r="E43" s="67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78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45"/>
      <c r="AJ43" s="45"/>
      <c r="AK43" s="45"/>
      <c r="AL43" s="45"/>
      <c r="AM43" s="105"/>
    </row>
    <row r="44" ht="14.25" spans="1:39">
      <c r="A44" s="68"/>
      <c r="B44" s="66" t="s">
        <v>6</v>
      </c>
      <c r="C44" s="69" t="s">
        <v>23</v>
      </c>
      <c r="D44" s="61">
        <v>1</v>
      </c>
      <c r="E44" s="67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78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45"/>
      <c r="AJ44" s="45"/>
      <c r="AK44" s="45"/>
      <c r="AL44" s="45"/>
      <c r="AM44" s="105"/>
    </row>
    <row r="45" ht="14.25" spans="1:39">
      <c r="A45" s="68"/>
      <c r="B45" s="66"/>
      <c r="C45" s="69" t="s">
        <v>24</v>
      </c>
      <c r="D45" s="61">
        <v>0.2</v>
      </c>
      <c r="E45" s="67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78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45"/>
      <c r="AJ45" s="45"/>
      <c r="AK45" s="45"/>
      <c r="AL45" s="45"/>
      <c r="AM45" s="105"/>
    </row>
    <row r="46" ht="14.25" spans="1:39">
      <c r="A46" s="68"/>
      <c r="B46" s="66"/>
      <c r="C46" s="69" t="s">
        <v>25</v>
      </c>
      <c r="D46" s="61">
        <v>0.2</v>
      </c>
      <c r="E46" s="67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78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45"/>
      <c r="AJ46" s="45"/>
      <c r="AK46" s="45"/>
      <c r="AL46" s="45"/>
      <c r="AM46" s="105"/>
    </row>
    <row r="47" ht="14.25" spans="1:39">
      <c r="A47" s="68"/>
      <c r="B47" s="66"/>
      <c r="C47" s="69" t="s">
        <v>26</v>
      </c>
      <c r="D47" s="61">
        <v>0.2</v>
      </c>
      <c r="E47" s="67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78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45"/>
      <c r="AJ47" s="45"/>
      <c r="AK47" s="45"/>
      <c r="AL47" s="45"/>
      <c r="AM47" s="105"/>
    </row>
    <row r="48" ht="14.25" spans="1:39">
      <c r="A48" s="68"/>
      <c r="B48" s="66"/>
      <c r="C48" s="69" t="s">
        <v>27</v>
      </c>
      <c r="D48" s="61">
        <v>0.2</v>
      </c>
      <c r="E48" s="67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78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45"/>
      <c r="AJ48" s="45"/>
      <c r="AK48" s="45"/>
      <c r="AL48" s="45"/>
      <c r="AM48" s="105"/>
    </row>
    <row r="49" ht="14.25" spans="1:39">
      <c r="A49" s="68"/>
      <c r="B49" s="66"/>
      <c r="C49" s="69" t="s">
        <v>28</v>
      </c>
      <c r="D49" s="61">
        <v>0.2</v>
      </c>
      <c r="E49" s="67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78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45"/>
      <c r="AJ49" s="45"/>
      <c r="AK49" s="45"/>
      <c r="AL49" s="45"/>
      <c r="AM49" s="105"/>
    </row>
    <row r="50" ht="14.25" spans="1:39">
      <c r="A50" s="68"/>
      <c r="B50" s="66"/>
      <c r="C50" s="69" t="s">
        <v>29</v>
      </c>
      <c r="D50" s="61">
        <v>0</v>
      </c>
      <c r="E50" s="67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78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45"/>
      <c r="AJ50" s="45"/>
      <c r="AK50" s="45"/>
      <c r="AL50" s="45"/>
      <c r="AM50" s="105"/>
    </row>
    <row r="51" ht="14.25" spans="1:39">
      <c r="A51" s="68"/>
      <c r="B51" s="66"/>
      <c r="C51" s="54" t="s">
        <v>30</v>
      </c>
      <c r="D51" s="61">
        <v>0.2</v>
      </c>
      <c r="E51" s="67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78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45"/>
      <c r="AJ51" s="45"/>
      <c r="AK51" s="45"/>
      <c r="AL51" s="45"/>
      <c r="AM51" s="105"/>
    </row>
    <row r="52" ht="14.25" spans="1:39">
      <c r="A52" s="68"/>
      <c r="B52" s="66"/>
      <c r="C52" s="54" t="s">
        <v>31</v>
      </c>
      <c r="D52" s="61">
        <v>0.2</v>
      </c>
      <c r="E52" s="67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78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45"/>
      <c r="AJ52" s="45"/>
      <c r="AK52" s="45"/>
      <c r="AL52" s="45"/>
      <c r="AM52" s="105"/>
    </row>
    <row r="53" ht="14.25" spans="1:39">
      <c r="A53" s="68"/>
      <c r="B53" s="66"/>
      <c r="C53" s="54" t="s">
        <v>32</v>
      </c>
      <c r="D53" s="61">
        <v>0.3</v>
      </c>
      <c r="E53" s="67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78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45"/>
      <c r="AJ53" s="45"/>
      <c r="AK53" s="45"/>
      <c r="AL53" s="45"/>
      <c r="AM53" s="105"/>
    </row>
    <row r="54" ht="14.25" spans="1:39">
      <c r="A54" s="68"/>
      <c r="B54" s="66"/>
      <c r="C54" s="54" t="s">
        <v>33</v>
      </c>
      <c r="D54" s="61">
        <v>0.2</v>
      </c>
      <c r="E54" s="67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78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45"/>
      <c r="AJ54" s="45"/>
      <c r="AK54" s="45"/>
      <c r="AL54" s="45"/>
      <c r="AM54" s="105"/>
    </row>
    <row r="55" ht="14.25" spans="1:39">
      <c r="A55" s="68"/>
      <c r="B55" s="66"/>
      <c r="C55" s="54" t="s">
        <v>34</v>
      </c>
      <c r="D55" s="61">
        <v>1</v>
      </c>
      <c r="E55" s="44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78"/>
      <c r="Z55" s="62"/>
      <c r="AA55" s="62"/>
      <c r="AB55" s="62"/>
      <c r="AC55" s="62"/>
      <c r="AD55" s="62"/>
      <c r="AE55" s="62"/>
      <c r="AF55" s="62"/>
      <c r="AG55" s="62"/>
      <c r="AH55" s="62"/>
      <c r="AI55" s="45"/>
      <c r="AJ55" s="45"/>
      <c r="AK55" s="45"/>
      <c r="AL55" s="45"/>
      <c r="AM55" s="105"/>
    </row>
    <row r="56" ht="14.25" spans="1:39">
      <c r="A56" s="68"/>
      <c r="B56" s="66"/>
      <c r="C56" s="54" t="s">
        <v>35</v>
      </c>
      <c r="D56" s="61">
        <v>0.2</v>
      </c>
      <c r="E56" s="44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78"/>
      <c r="AA56" s="62"/>
      <c r="AB56" s="62"/>
      <c r="AC56" s="62"/>
      <c r="AD56" s="62"/>
      <c r="AE56" s="62"/>
      <c r="AF56" s="62"/>
      <c r="AG56" s="62"/>
      <c r="AH56" s="62"/>
      <c r="AI56" s="45"/>
      <c r="AJ56" s="45"/>
      <c r="AK56" s="45"/>
      <c r="AL56" s="45"/>
      <c r="AM56" s="105"/>
    </row>
    <row r="57" ht="14.25" spans="1:39">
      <c r="A57" s="68"/>
      <c r="B57" s="66"/>
      <c r="C57" s="54" t="s">
        <v>36</v>
      </c>
      <c r="D57" s="61">
        <v>0.1</v>
      </c>
      <c r="E57" s="44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78"/>
      <c r="AA57" s="62"/>
      <c r="AB57" s="62"/>
      <c r="AC57" s="62"/>
      <c r="AD57" s="62"/>
      <c r="AE57" s="62"/>
      <c r="AF57" s="62"/>
      <c r="AG57" s="62"/>
      <c r="AH57" s="62"/>
      <c r="AI57" s="45"/>
      <c r="AJ57" s="45"/>
      <c r="AK57" s="45"/>
      <c r="AL57" s="45"/>
      <c r="AM57" s="105"/>
    </row>
    <row r="58" ht="14.25" spans="1:39">
      <c r="A58" s="68"/>
      <c r="B58" s="66"/>
      <c r="C58" s="54" t="s">
        <v>37</v>
      </c>
      <c r="D58" s="61">
        <v>1.5</v>
      </c>
      <c r="E58" s="44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78"/>
      <c r="AA58" s="78"/>
      <c r="AB58" s="62"/>
      <c r="AC58" s="62"/>
      <c r="AD58" s="62"/>
      <c r="AE58" s="62"/>
      <c r="AF58" s="62"/>
      <c r="AG58" s="62"/>
      <c r="AH58" s="62"/>
      <c r="AI58" s="45"/>
      <c r="AJ58" s="45"/>
      <c r="AK58" s="45"/>
      <c r="AL58" s="45"/>
      <c r="AM58" s="105"/>
    </row>
    <row r="59" ht="15" spans="1:39">
      <c r="A59" s="68"/>
      <c r="B59" s="66"/>
      <c r="C59" s="54" t="s">
        <v>38</v>
      </c>
      <c r="D59" s="61">
        <v>1</v>
      </c>
      <c r="E59" s="46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89"/>
      <c r="AC59" s="70"/>
      <c r="AD59" s="70"/>
      <c r="AE59" s="70"/>
      <c r="AF59" s="70"/>
      <c r="AG59" s="70"/>
      <c r="AH59" s="70"/>
      <c r="AI59" s="47"/>
      <c r="AJ59" s="47"/>
      <c r="AK59" s="47"/>
      <c r="AL59" s="47"/>
      <c r="AM59" s="106"/>
    </row>
    <row r="60" ht="14.25" spans="1:39">
      <c r="A60" s="71" t="s">
        <v>40</v>
      </c>
      <c r="B60" s="72" t="s">
        <v>10</v>
      </c>
      <c r="C60" s="73" t="s">
        <v>41</v>
      </c>
      <c r="D60" s="74">
        <v>1</v>
      </c>
      <c r="E60" s="56"/>
      <c r="F60" s="75"/>
      <c r="G60" s="76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58"/>
      <c r="AJ60" s="58"/>
      <c r="AK60" s="58"/>
      <c r="AL60" s="58"/>
      <c r="AM60" s="107"/>
    </row>
    <row r="61" ht="27" spans="1:39">
      <c r="A61" s="71"/>
      <c r="B61" s="77"/>
      <c r="C61" s="73" t="s">
        <v>42</v>
      </c>
      <c r="D61" s="74">
        <v>2</v>
      </c>
      <c r="E61" s="44"/>
      <c r="F61" s="62"/>
      <c r="G61" s="62"/>
      <c r="H61" s="78"/>
      <c r="I61" s="78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45"/>
      <c r="AJ61" s="45"/>
      <c r="AK61" s="45"/>
      <c r="AL61" s="45"/>
      <c r="AM61" s="105"/>
    </row>
    <row r="62" ht="14.25" spans="1:39">
      <c r="A62" s="71"/>
      <c r="B62" s="72" t="s">
        <v>14</v>
      </c>
      <c r="C62" s="73" t="s">
        <v>43</v>
      </c>
      <c r="D62" s="74">
        <v>1</v>
      </c>
      <c r="E62" s="44"/>
      <c r="F62" s="62"/>
      <c r="G62" s="62"/>
      <c r="H62" s="62"/>
      <c r="I62" s="62"/>
      <c r="J62" s="78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45"/>
      <c r="AJ62" s="45"/>
      <c r="AK62" s="45"/>
      <c r="AL62" s="45"/>
      <c r="AM62" s="105"/>
    </row>
    <row r="63" ht="14.25" spans="1:39">
      <c r="A63" s="71"/>
      <c r="B63" s="79"/>
      <c r="C63" s="80" t="s">
        <v>44</v>
      </c>
      <c r="D63" s="74">
        <v>0.5</v>
      </c>
      <c r="E63" s="44"/>
      <c r="F63" s="62"/>
      <c r="G63" s="62"/>
      <c r="H63" s="62"/>
      <c r="I63" s="62"/>
      <c r="J63" s="62"/>
      <c r="K63" s="78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45"/>
      <c r="AJ63" s="45"/>
      <c r="AK63" s="45"/>
      <c r="AL63" s="45"/>
      <c r="AM63" s="105"/>
    </row>
    <row r="64" ht="14.25" spans="1:39">
      <c r="A64" s="71"/>
      <c r="B64" s="79"/>
      <c r="C64" s="80" t="s">
        <v>45</v>
      </c>
      <c r="D64" s="74">
        <v>0.5</v>
      </c>
      <c r="E64" s="44"/>
      <c r="F64" s="62"/>
      <c r="G64" s="62"/>
      <c r="H64" s="62"/>
      <c r="I64" s="62"/>
      <c r="J64" s="62"/>
      <c r="K64" s="78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45"/>
      <c r="AJ64" s="45"/>
      <c r="AK64" s="45"/>
      <c r="AL64" s="45"/>
      <c r="AM64" s="105"/>
    </row>
    <row r="65" ht="14.25" spans="1:39">
      <c r="A65" s="71"/>
      <c r="B65" s="79"/>
      <c r="C65" s="80" t="s">
        <v>46</v>
      </c>
      <c r="D65" s="74">
        <v>1</v>
      </c>
      <c r="E65" s="44"/>
      <c r="F65" s="62"/>
      <c r="G65" s="62"/>
      <c r="H65" s="62"/>
      <c r="I65" s="62"/>
      <c r="J65" s="62"/>
      <c r="K65" s="62"/>
      <c r="L65" s="78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45"/>
      <c r="AJ65" s="45"/>
      <c r="AK65" s="45"/>
      <c r="AL65" s="45"/>
      <c r="AM65" s="105"/>
    </row>
    <row r="66" ht="14.25" spans="1:39">
      <c r="A66" s="71"/>
      <c r="B66" s="77"/>
      <c r="C66" s="80" t="s">
        <v>47</v>
      </c>
      <c r="D66" s="74">
        <v>1</v>
      </c>
      <c r="E66" s="44"/>
      <c r="F66" s="62"/>
      <c r="G66" s="62"/>
      <c r="H66" s="62"/>
      <c r="I66" s="62"/>
      <c r="J66" s="62"/>
      <c r="K66" s="62"/>
      <c r="L66" s="62"/>
      <c r="M66" s="78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45"/>
      <c r="AJ66" s="45"/>
      <c r="AK66" s="45"/>
      <c r="AL66" s="45"/>
      <c r="AM66" s="105"/>
    </row>
    <row r="67" ht="14.25" spans="1:39">
      <c r="A67" s="71"/>
      <c r="B67" s="108" t="s">
        <v>48</v>
      </c>
      <c r="C67" s="80" t="s">
        <v>49</v>
      </c>
      <c r="D67" s="109">
        <v>1</v>
      </c>
      <c r="E67" s="44"/>
      <c r="F67" s="62"/>
      <c r="G67" s="62"/>
      <c r="H67" s="62"/>
      <c r="I67" s="62"/>
      <c r="J67" s="62"/>
      <c r="K67" s="62"/>
      <c r="L67" s="62"/>
      <c r="M67" s="62"/>
      <c r="N67" s="78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45"/>
      <c r="AJ67" s="45"/>
      <c r="AK67" s="45"/>
      <c r="AL67" s="45"/>
      <c r="AM67" s="105"/>
    </row>
    <row r="68" ht="14.25" spans="1:39">
      <c r="A68" s="71"/>
      <c r="B68" s="110" t="s">
        <v>50</v>
      </c>
      <c r="C68" s="80" t="s">
        <v>51</v>
      </c>
      <c r="D68" s="74">
        <v>1</v>
      </c>
      <c r="E68" s="44"/>
      <c r="F68" s="62"/>
      <c r="G68" s="62"/>
      <c r="H68" s="62"/>
      <c r="I68" s="62"/>
      <c r="J68" s="62"/>
      <c r="K68" s="62"/>
      <c r="L68" s="62"/>
      <c r="M68" s="62"/>
      <c r="N68" s="62"/>
      <c r="O68" s="78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45"/>
      <c r="AJ68" s="45"/>
      <c r="AK68" s="45"/>
      <c r="AL68" s="45"/>
      <c r="AM68" s="105"/>
    </row>
    <row r="69" ht="14.25" spans="1:39">
      <c r="A69" s="71"/>
      <c r="B69" s="111"/>
      <c r="C69" s="80" t="s">
        <v>52</v>
      </c>
      <c r="D69" s="74">
        <v>0.5</v>
      </c>
      <c r="E69" s="44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78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45"/>
      <c r="AJ69" s="45"/>
      <c r="AK69" s="45"/>
      <c r="AL69" s="45"/>
      <c r="AM69" s="105"/>
    </row>
    <row r="70" ht="14.25" spans="1:39">
      <c r="A70" s="71"/>
      <c r="B70" s="112"/>
      <c r="C70" s="80" t="s">
        <v>53</v>
      </c>
      <c r="D70" s="74"/>
      <c r="E70" s="44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78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45"/>
      <c r="AJ70" s="45"/>
      <c r="AK70" s="45"/>
      <c r="AL70" s="45"/>
      <c r="AM70" s="105"/>
    </row>
    <row r="71" ht="14.25" spans="1:39">
      <c r="A71" s="71"/>
      <c r="B71" s="72" t="s">
        <v>6</v>
      </c>
      <c r="C71" s="80" t="s">
        <v>54</v>
      </c>
      <c r="D71" s="74">
        <v>1</v>
      </c>
      <c r="E71" s="44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78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45"/>
      <c r="AJ71" s="45"/>
      <c r="AK71" s="45"/>
      <c r="AL71" s="45"/>
      <c r="AM71" s="105"/>
    </row>
    <row r="72" ht="14.25" spans="1:39">
      <c r="A72" s="71"/>
      <c r="B72" s="79"/>
      <c r="C72" s="80" t="s">
        <v>55</v>
      </c>
      <c r="D72" s="74">
        <v>3</v>
      </c>
      <c r="E72" s="44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78"/>
      <c r="S72" s="78"/>
      <c r="T72" s="78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45"/>
      <c r="AJ72" s="45"/>
      <c r="AK72" s="45"/>
      <c r="AL72" s="45"/>
      <c r="AM72" s="105"/>
    </row>
    <row r="73" ht="14.25" spans="1:39">
      <c r="A73" s="71"/>
      <c r="B73" s="79"/>
      <c r="C73" s="80" t="s">
        <v>56</v>
      </c>
      <c r="D73" s="74">
        <v>1</v>
      </c>
      <c r="E73" s="44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78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45"/>
      <c r="AJ73" s="45"/>
      <c r="AK73" s="45"/>
      <c r="AL73" s="45"/>
      <c r="AM73" s="105"/>
    </row>
    <row r="74" ht="14.25" spans="1:39">
      <c r="A74" s="71"/>
      <c r="B74" s="79"/>
      <c r="C74" s="80" t="s">
        <v>57</v>
      </c>
      <c r="D74" s="74">
        <v>1</v>
      </c>
      <c r="E74" s="44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78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45"/>
      <c r="AJ74" s="45"/>
      <c r="AK74" s="45"/>
      <c r="AL74" s="45"/>
      <c r="AM74" s="105"/>
    </row>
    <row r="75" ht="14.25" spans="1:39">
      <c r="A75" s="71"/>
      <c r="B75" s="77"/>
      <c r="C75" s="80" t="s">
        <v>58</v>
      </c>
      <c r="D75" s="74">
        <v>0</v>
      </c>
      <c r="E75" s="44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45"/>
      <c r="AJ75" s="45"/>
      <c r="AK75" s="45"/>
      <c r="AL75" s="45"/>
      <c r="AM75" s="105"/>
    </row>
    <row r="76" ht="14.25" spans="1:39">
      <c r="A76" s="68" t="s">
        <v>59</v>
      </c>
      <c r="B76" s="113" t="s">
        <v>10</v>
      </c>
      <c r="C76" s="114" t="s">
        <v>41</v>
      </c>
      <c r="D76" s="74">
        <v>0.5</v>
      </c>
      <c r="E76" s="44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78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45"/>
      <c r="AJ76" s="45"/>
      <c r="AK76" s="45"/>
      <c r="AL76" s="45"/>
      <c r="AM76" s="105"/>
    </row>
    <row r="77" ht="27" spans="1:39">
      <c r="A77" s="68"/>
      <c r="B77" s="115"/>
      <c r="C77" s="73" t="s">
        <v>60</v>
      </c>
      <c r="D77" s="74">
        <v>0.25</v>
      </c>
      <c r="E77" s="44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78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45"/>
      <c r="AJ77" s="45"/>
      <c r="AK77" s="45"/>
      <c r="AL77" s="45"/>
      <c r="AM77" s="105"/>
    </row>
    <row r="78" ht="14.25" spans="1:39">
      <c r="A78" s="68"/>
      <c r="B78" s="113" t="s">
        <v>14</v>
      </c>
      <c r="C78" s="114" t="s">
        <v>43</v>
      </c>
      <c r="D78" s="74">
        <v>1.5</v>
      </c>
      <c r="E78" s="44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78"/>
      <c r="Y78" s="78"/>
      <c r="Z78" s="62"/>
      <c r="AA78" s="62"/>
      <c r="AB78" s="62"/>
      <c r="AC78" s="62"/>
      <c r="AD78" s="62"/>
      <c r="AE78" s="62"/>
      <c r="AF78" s="62"/>
      <c r="AG78" s="62"/>
      <c r="AH78" s="62"/>
      <c r="AI78" s="45"/>
      <c r="AJ78" s="45"/>
      <c r="AK78" s="45"/>
      <c r="AL78" s="45"/>
      <c r="AM78" s="105"/>
    </row>
    <row r="79" ht="14.25" spans="1:39">
      <c r="A79" s="68"/>
      <c r="B79" s="116"/>
      <c r="C79" s="114" t="s">
        <v>44</v>
      </c>
      <c r="D79" s="74"/>
      <c r="E79" s="44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78"/>
      <c r="Y79" s="78"/>
      <c r="Z79" s="62"/>
      <c r="AA79" s="62"/>
      <c r="AB79" s="62"/>
      <c r="AC79" s="62"/>
      <c r="AD79" s="62"/>
      <c r="AE79" s="62"/>
      <c r="AF79" s="62"/>
      <c r="AG79" s="62"/>
      <c r="AH79" s="62"/>
      <c r="AI79" s="45"/>
      <c r="AJ79" s="45"/>
      <c r="AK79" s="45"/>
      <c r="AL79" s="45"/>
      <c r="AM79" s="105"/>
    </row>
    <row r="80" ht="14.25" spans="1:39">
      <c r="A80" s="68"/>
      <c r="B80" s="116"/>
      <c r="C80" s="80" t="s">
        <v>45</v>
      </c>
      <c r="D80" s="74"/>
      <c r="E80" s="44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78"/>
      <c r="Y80" s="78"/>
      <c r="Z80" s="62"/>
      <c r="AA80" s="62"/>
      <c r="AB80" s="62"/>
      <c r="AC80" s="62"/>
      <c r="AD80" s="62"/>
      <c r="AE80" s="62"/>
      <c r="AF80" s="62"/>
      <c r="AG80" s="62"/>
      <c r="AH80" s="62"/>
      <c r="AI80" s="45"/>
      <c r="AJ80" s="45"/>
      <c r="AK80" s="45"/>
      <c r="AL80" s="45"/>
      <c r="AM80" s="105"/>
    </row>
    <row r="81" ht="14.25" spans="1:39">
      <c r="A81" s="68"/>
      <c r="B81" s="116"/>
      <c r="C81" s="80" t="s">
        <v>46</v>
      </c>
      <c r="D81" s="74"/>
      <c r="E81" s="44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78"/>
      <c r="Y81" s="78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105"/>
    </row>
    <row r="82" ht="14.25" spans="1:39">
      <c r="A82" s="68"/>
      <c r="B82" s="115"/>
      <c r="C82" s="80" t="s">
        <v>61</v>
      </c>
      <c r="D82" s="74"/>
      <c r="E82" s="44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78"/>
      <c r="Y82" s="78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105"/>
    </row>
    <row r="83" ht="14.25" spans="1:39">
      <c r="A83" s="68"/>
      <c r="B83" s="65" t="s">
        <v>48</v>
      </c>
      <c r="C83" s="80" t="s">
        <v>5</v>
      </c>
      <c r="D83" s="74">
        <v>0.5</v>
      </c>
      <c r="E83" s="44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78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105"/>
    </row>
    <row r="84" ht="14.25" spans="1:39">
      <c r="A84" s="68"/>
      <c r="B84" s="117" t="s">
        <v>50</v>
      </c>
      <c r="C84" s="114" t="s">
        <v>51</v>
      </c>
      <c r="D84" s="74">
        <v>0.5</v>
      </c>
      <c r="E84" s="44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78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105"/>
    </row>
    <row r="85" ht="14.25" spans="1:39">
      <c r="A85" s="68"/>
      <c r="B85" s="118"/>
      <c r="C85" s="80" t="s">
        <v>52</v>
      </c>
      <c r="D85" s="74">
        <v>2</v>
      </c>
      <c r="E85" s="44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78"/>
      <c r="AB85" s="78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105"/>
    </row>
    <row r="86" ht="14.25" spans="1:39">
      <c r="A86" s="68"/>
      <c r="B86" s="119"/>
      <c r="C86" s="114" t="s">
        <v>53</v>
      </c>
      <c r="D86" s="74">
        <v>0.25</v>
      </c>
      <c r="E86" s="44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78"/>
      <c r="AD86" s="45"/>
      <c r="AE86" s="45"/>
      <c r="AF86" s="45"/>
      <c r="AG86" s="45"/>
      <c r="AH86" s="45"/>
      <c r="AI86" s="45"/>
      <c r="AJ86" s="45"/>
      <c r="AK86" s="45"/>
      <c r="AL86" s="45"/>
      <c r="AM86" s="105"/>
    </row>
    <row r="87" ht="14.25" spans="1:39">
      <c r="A87" s="68"/>
      <c r="B87" s="113" t="s">
        <v>6</v>
      </c>
      <c r="C87" s="73" t="s">
        <v>62</v>
      </c>
      <c r="D87" s="74">
        <v>0.5</v>
      </c>
      <c r="E87" s="44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78"/>
      <c r="AD87" s="45"/>
      <c r="AE87" s="45"/>
      <c r="AF87" s="45"/>
      <c r="AG87" s="45"/>
      <c r="AH87" s="45"/>
      <c r="AI87" s="45"/>
      <c r="AJ87" s="45"/>
      <c r="AK87" s="45"/>
      <c r="AL87" s="45"/>
      <c r="AM87" s="105"/>
    </row>
    <row r="88" ht="14.25" spans="1:39">
      <c r="A88" s="68"/>
      <c r="B88" s="116"/>
      <c r="C88" s="120" t="s">
        <v>63</v>
      </c>
      <c r="D88" s="74"/>
      <c r="E88" s="44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78"/>
      <c r="AD88" s="45"/>
      <c r="AE88" s="45"/>
      <c r="AF88" s="45"/>
      <c r="AG88" s="45"/>
      <c r="AH88" s="45"/>
      <c r="AI88" s="45"/>
      <c r="AJ88" s="45"/>
      <c r="AK88" s="45"/>
      <c r="AL88" s="45"/>
      <c r="AM88" s="105"/>
    </row>
    <row r="89" ht="14.25" spans="1:39">
      <c r="A89" s="68"/>
      <c r="B89" s="116"/>
      <c r="C89" s="73" t="s">
        <v>64</v>
      </c>
      <c r="D89" s="74"/>
      <c r="E89" s="44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78"/>
      <c r="AD89" s="45"/>
      <c r="AE89" s="45"/>
      <c r="AF89" s="45"/>
      <c r="AG89" s="45"/>
      <c r="AH89" s="45"/>
      <c r="AI89" s="45"/>
      <c r="AJ89" s="45"/>
      <c r="AK89" s="45"/>
      <c r="AL89" s="45"/>
      <c r="AM89" s="105"/>
    </row>
    <row r="90" ht="14.25" spans="1:39">
      <c r="A90" s="68"/>
      <c r="B90" s="116"/>
      <c r="C90" s="80" t="s">
        <v>65</v>
      </c>
      <c r="D90" s="74">
        <v>1</v>
      </c>
      <c r="E90" s="44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78"/>
      <c r="AE90" s="45"/>
      <c r="AF90" s="45"/>
      <c r="AG90" s="45"/>
      <c r="AH90" s="45"/>
      <c r="AI90" s="45"/>
      <c r="AJ90" s="45"/>
      <c r="AK90" s="45"/>
      <c r="AL90" s="45"/>
      <c r="AM90" s="105"/>
    </row>
    <row r="91" ht="15" spans="1:39">
      <c r="A91" s="68"/>
      <c r="B91" s="115"/>
      <c r="C91" s="120" t="s">
        <v>58</v>
      </c>
      <c r="D91" s="74">
        <v>1</v>
      </c>
      <c r="E91" s="46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89"/>
      <c r="AF91" s="47"/>
      <c r="AG91" s="47"/>
      <c r="AH91" s="47"/>
      <c r="AI91" s="47"/>
      <c r="AJ91" s="47"/>
      <c r="AK91" s="47"/>
      <c r="AL91" s="47"/>
      <c r="AM91" s="106"/>
    </row>
  </sheetData>
  <mergeCells count="26">
    <mergeCell ref="A1:AM1"/>
    <mergeCell ref="B2:C2"/>
    <mergeCell ref="E4:I4"/>
    <mergeCell ref="J4:N4"/>
    <mergeCell ref="O4:S4"/>
    <mergeCell ref="T4:X4"/>
    <mergeCell ref="Y4:AC4"/>
    <mergeCell ref="AD4:AH4"/>
    <mergeCell ref="AI4:AM4"/>
    <mergeCell ref="A6:A8"/>
    <mergeCell ref="A9:A34"/>
    <mergeCell ref="A35:A59"/>
    <mergeCell ref="A60:A75"/>
    <mergeCell ref="A76:A91"/>
    <mergeCell ref="B10:B18"/>
    <mergeCell ref="B19:B34"/>
    <mergeCell ref="B35:B43"/>
    <mergeCell ref="B44:B59"/>
    <mergeCell ref="B60:B61"/>
    <mergeCell ref="B62:B66"/>
    <mergeCell ref="B68:B70"/>
    <mergeCell ref="B71:B75"/>
    <mergeCell ref="B76:B77"/>
    <mergeCell ref="B78:B82"/>
    <mergeCell ref="B84:B86"/>
    <mergeCell ref="B87:B9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7" sqref="A17"/>
    </sheetView>
  </sheetViews>
  <sheetFormatPr defaultColWidth="9" defaultRowHeight="13.5" outlineLevelCol="3"/>
  <cols>
    <col min="1" max="1" width="72.6333333333333" customWidth="1"/>
    <col min="2" max="3" width="16.6333333333333" customWidth="1"/>
  </cols>
  <sheetData>
    <row r="1" spans="1:4">
      <c r="A1" s="13"/>
      <c r="B1" s="13"/>
      <c r="C1" s="13"/>
      <c r="D1" s="14"/>
    </row>
    <row r="2" spans="1:4">
      <c r="A2" s="15"/>
      <c r="B2" s="16"/>
      <c r="C2" s="16"/>
      <c r="D2" s="14"/>
    </row>
    <row r="3" spans="1:4">
      <c r="A3" s="15"/>
      <c r="B3" s="16"/>
      <c r="C3" s="16"/>
      <c r="D3" s="14"/>
    </row>
    <row r="4" spans="1:4">
      <c r="A4" s="15"/>
      <c r="B4" s="16"/>
      <c r="C4" s="16"/>
      <c r="D4" s="14"/>
    </row>
    <row r="5" spans="1:4">
      <c r="A5" s="15"/>
      <c r="B5" s="16"/>
      <c r="C5" s="16"/>
      <c r="D5" s="14"/>
    </row>
    <row r="6" spans="1:4">
      <c r="A6" s="15"/>
      <c r="B6" s="16"/>
      <c r="C6" s="16"/>
      <c r="D6" s="14"/>
    </row>
    <row r="7" spans="1:4">
      <c r="A7" s="13"/>
      <c r="B7" s="16"/>
      <c r="C7" s="16"/>
      <c r="D7" s="14"/>
    </row>
    <row r="8" spans="1:4">
      <c r="A8" s="15"/>
      <c r="B8" s="16"/>
      <c r="C8" s="16"/>
      <c r="D8" s="14"/>
    </row>
    <row r="9" spans="1:4">
      <c r="A9" s="13"/>
      <c r="B9" s="16"/>
      <c r="C9" s="16"/>
      <c r="D9" s="14"/>
    </row>
    <row r="10" spans="1:4">
      <c r="A10" s="13"/>
      <c r="B10" s="16"/>
      <c r="C10" s="16"/>
      <c r="D10" s="14"/>
    </row>
    <row r="11" spans="1:4">
      <c r="A11" s="13"/>
      <c r="B11" s="16"/>
      <c r="C11" s="16"/>
      <c r="D11" s="14"/>
    </row>
    <row r="12" spans="1:4">
      <c r="A12" s="13"/>
      <c r="B12" s="16"/>
      <c r="C12" s="16"/>
      <c r="D12" s="1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D2" sqref="D2:D35"/>
    </sheetView>
  </sheetViews>
  <sheetFormatPr defaultColWidth="9" defaultRowHeight="13.5" outlineLevelCol="3"/>
  <cols>
    <col min="2" max="2" width="54.25" customWidth="1"/>
    <col min="3" max="4" width="18.5" style="8" customWidth="1"/>
  </cols>
  <sheetData>
    <row r="1" ht="14.25" spans="1:4">
      <c r="A1" s="12" t="s">
        <v>66</v>
      </c>
      <c r="B1" s="12" t="s">
        <v>67</v>
      </c>
      <c r="C1" s="11" t="s">
        <v>68</v>
      </c>
      <c r="D1" s="11" t="s">
        <v>69</v>
      </c>
    </row>
    <row r="2" ht="14.25" spans="1:4">
      <c r="A2" s="12" t="s">
        <v>10</v>
      </c>
      <c r="B2" s="12" t="s">
        <v>70</v>
      </c>
      <c r="C2" s="11">
        <v>1</v>
      </c>
      <c r="D2" s="11">
        <v>0.5</v>
      </c>
    </row>
    <row r="3" ht="14.25" spans="1:4">
      <c r="A3" s="12"/>
      <c r="B3" s="12" t="s">
        <v>71</v>
      </c>
      <c r="C3" s="11"/>
      <c r="D3" s="11"/>
    </row>
    <row r="4" ht="14.25" spans="1:4">
      <c r="A4" s="12"/>
      <c r="B4" s="12" t="s">
        <v>72</v>
      </c>
      <c r="C4" s="11"/>
      <c r="D4" s="11"/>
    </row>
    <row r="5" ht="14.25" spans="1:4">
      <c r="A5" s="12"/>
      <c r="B5" s="12" t="s">
        <v>73</v>
      </c>
      <c r="C5" s="11">
        <v>2</v>
      </c>
      <c r="D5" s="11">
        <v>0.25</v>
      </c>
    </row>
    <row r="6" ht="14.25" spans="1:4">
      <c r="A6" s="12"/>
      <c r="B6" s="12" t="s">
        <v>74</v>
      </c>
      <c r="C6" s="11"/>
      <c r="D6" s="11"/>
    </row>
    <row r="7" ht="14.25" spans="1:4">
      <c r="A7" s="12"/>
      <c r="B7" s="12" t="s">
        <v>75</v>
      </c>
      <c r="C7" s="11"/>
      <c r="D7" s="11"/>
    </row>
    <row r="8" ht="14.25" spans="1:4">
      <c r="A8" s="12"/>
      <c r="B8" s="12" t="s">
        <v>76</v>
      </c>
      <c r="C8" s="11"/>
      <c r="D8" s="11"/>
    </row>
    <row r="9" ht="14.25" spans="1:4">
      <c r="A9" s="12" t="s">
        <v>77</v>
      </c>
      <c r="B9" s="12" t="s">
        <v>78</v>
      </c>
      <c r="C9" s="11">
        <v>1</v>
      </c>
      <c r="D9" s="11">
        <v>1.5</v>
      </c>
    </row>
    <row r="10" ht="14.25" spans="1:4">
      <c r="A10" s="12"/>
      <c r="B10" s="12" t="s">
        <v>79</v>
      </c>
      <c r="C10" s="11">
        <v>0.5</v>
      </c>
      <c r="D10" s="11"/>
    </row>
    <row r="11" ht="14.25" spans="1:4">
      <c r="A11" s="12"/>
      <c r="B11" s="12" t="s">
        <v>80</v>
      </c>
      <c r="C11" s="11">
        <v>0.5</v>
      </c>
      <c r="D11" s="11"/>
    </row>
    <row r="12" ht="14.25" spans="1:4">
      <c r="A12" s="12"/>
      <c r="B12" s="12" t="s">
        <v>81</v>
      </c>
      <c r="C12" s="11">
        <v>1</v>
      </c>
      <c r="D12" s="11"/>
    </row>
    <row r="13" ht="14.25" spans="1:4">
      <c r="A13" s="12"/>
      <c r="B13" s="12" t="s">
        <v>82</v>
      </c>
      <c r="C13" s="11"/>
      <c r="D13" s="11"/>
    </row>
    <row r="14" ht="14.25" spans="1:4">
      <c r="A14" s="12"/>
      <c r="B14" s="12" t="s">
        <v>83</v>
      </c>
      <c r="C14" s="11">
        <v>1</v>
      </c>
      <c r="D14" s="11"/>
    </row>
    <row r="15" ht="14.25" spans="1:4">
      <c r="A15" s="12"/>
      <c r="B15" s="12" t="s">
        <v>84</v>
      </c>
      <c r="C15" s="11"/>
      <c r="D15" s="11"/>
    </row>
    <row r="16" ht="14.25" spans="1:4">
      <c r="A16" s="12"/>
      <c r="B16" s="12" t="s">
        <v>85</v>
      </c>
      <c r="C16" s="11"/>
      <c r="D16" s="11"/>
    </row>
    <row r="17" ht="14.25" spans="1:4">
      <c r="A17" s="12" t="s">
        <v>48</v>
      </c>
      <c r="B17" s="12" t="s">
        <v>86</v>
      </c>
      <c r="C17" s="11">
        <v>1</v>
      </c>
      <c r="D17" s="11">
        <v>0.5</v>
      </c>
    </row>
    <row r="18" ht="14.25" spans="1:4">
      <c r="A18" s="12" t="s">
        <v>50</v>
      </c>
      <c r="B18" s="12" t="s">
        <v>87</v>
      </c>
      <c r="C18" s="11">
        <v>1</v>
      </c>
      <c r="D18" s="11">
        <v>0.5</v>
      </c>
    </row>
    <row r="19" ht="14.25" spans="1:4">
      <c r="A19" s="12"/>
      <c r="B19" s="12" t="s">
        <v>88</v>
      </c>
      <c r="C19" s="11"/>
      <c r="D19" s="11"/>
    </row>
    <row r="20" ht="14.25" spans="1:4">
      <c r="A20" s="12"/>
      <c r="B20" s="12" t="s">
        <v>89</v>
      </c>
      <c r="C20" s="11"/>
      <c r="D20" s="11"/>
    </row>
    <row r="21" ht="14.25" spans="1:4">
      <c r="A21" s="12"/>
      <c r="B21" s="12" t="s">
        <v>90</v>
      </c>
      <c r="C21" s="11"/>
      <c r="D21" s="11">
        <v>2</v>
      </c>
    </row>
    <row r="22" ht="14.25" spans="1:4">
      <c r="A22" s="12"/>
      <c r="B22" s="12" t="s">
        <v>91</v>
      </c>
      <c r="C22" s="11"/>
      <c r="D22" s="11"/>
    </row>
    <row r="23" ht="14.25" spans="1:4">
      <c r="A23" s="12"/>
      <c r="B23" s="12" t="s">
        <v>22</v>
      </c>
      <c r="C23" s="11">
        <v>0.5</v>
      </c>
      <c r="D23" s="11">
        <v>0.25</v>
      </c>
    </row>
    <row r="24" ht="14.25" spans="1:4">
      <c r="A24" s="12"/>
      <c r="B24" s="12" t="s">
        <v>92</v>
      </c>
      <c r="C24" s="11"/>
      <c r="D24" s="11"/>
    </row>
    <row r="25" ht="14.25" spans="1:4">
      <c r="A25" s="12"/>
      <c r="B25" s="12" t="s">
        <v>93</v>
      </c>
      <c r="C25" s="11"/>
      <c r="D25" s="11"/>
    </row>
    <row r="26" ht="14.25" spans="1:4">
      <c r="A26" s="11" t="s">
        <v>30</v>
      </c>
      <c r="B26" s="12" t="s">
        <v>30</v>
      </c>
      <c r="C26" s="11">
        <v>1</v>
      </c>
      <c r="D26" s="11">
        <v>0.5</v>
      </c>
    </row>
    <row r="27" ht="14.25" spans="1:4">
      <c r="A27" s="11"/>
      <c r="B27" s="12" t="s">
        <v>18</v>
      </c>
      <c r="C27" s="11"/>
      <c r="D27" s="11"/>
    </row>
    <row r="28" ht="14.25" spans="1:4">
      <c r="A28" s="11"/>
      <c r="B28" s="12" t="s">
        <v>94</v>
      </c>
      <c r="C28" s="11"/>
      <c r="D28" s="11"/>
    </row>
    <row r="29" ht="14.25" spans="1:4">
      <c r="A29" s="11"/>
      <c r="B29" s="12" t="s">
        <v>34</v>
      </c>
      <c r="C29" s="11">
        <v>3</v>
      </c>
      <c r="D29" s="11"/>
    </row>
    <row r="30" ht="14.25" spans="1:4">
      <c r="A30" s="11"/>
      <c r="B30" s="12" t="s">
        <v>95</v>
      </c>
      <c r="C30" s="11"/>
      <c r="D30" s="11"/>
    </row>
    <row r="31" ht="14.25" spans="1:4">
      <c r="A31" s="11"/>
      <c r="B31" s="12" t="s">
        <v>96</v>
      </c>
      <c r="C31" s="11">
        <v>1</v>
      </c>
      <c r="D31" s="11"/>
    </row>
    <row r="32" ht="14.25" spans="1:4">
      <c r="A32" s="11"/>
      <c r="B32" s="12" t="s">
        <v>29</v>
      </c>
      <c r="C32" s="11"/>
      <c r="D32" s="11"/>
    </row>
    <row r="33" ht="14.25" spans="1:4">
      <c r="A33" s="11"/>
      <c r="B33" s="12" t="s">
        <v>97</v>
      </c>
      <c r="C33" s="11"/>
      <c r="D33" s="11"/>
    </row>
    <row r="34" ht="14.25" spans="1:4">
      <c r="A34" s="12" t="s">
        <v>23</v>
      </c>
      <c r="B34" s="12" t="s">
        <v>98</v>
      </c>
      <c r="C34" s="11">
        <v>1</v>
      </c>
      <c r="D34" s="11">
        <v>1</v>
      </c>
    </row>
    <row r="35" ht="14.25" spans="1:4">
      <c r="A35" s="12"/>
      <c r="B35" s="12" t="s">
        <v>99</v>
      </c>
      <c r="C35" s="11">
        <v>0</v>
      </c>
      <c r="D35" s="11">
        <v>1</v>
      </c>
    </row>
    <row r="36" ht="14.25" spans="1:4">
      <c r="A36" s="12"/>
      <c r="B36" s="12"/>
      <c r="C36" s="11">
        <f>SUM(C2:C35)</f>
        <v>15.5</v>
      </c>
      <c r="D36" s="11">
        <f>SUM(D2:D35)</f>
        <v>8</v>
      </c>
    </row>
  </sheetData>
  <mergeCells count="19">
    <mergeCell ref="A2:A8"/>
    <mergeCell ref="A9:A16"/>
    <mergeCell ref="A18:A25"/>
    <mergeCell ref="A26:A33"/>
    <mergeCell ref="C2:C4"/>
    <mergeCell ref="C5:C8"/>
    <mergeCell ref="C12:C13"/>
    <mergeCell ref="C14:C16"/>
    <mergeCell ref="C18:C20"/>
    <mergeCell ref="C21:C22"/>
    <mergeCell ref="C23:C25"/>
    <mergeCell ref="C31:C33"/>
    <mergeCell ref="D2:D4"/>
    <mergeCell ref="D5:D8"/>
    <mergeCell ref="D9:D16"/>
    <mergeCell ref="D18:D20"/>
    <mergeCell ref="D21:D22"/>
    <mergeCell ref="D23:D25"/>
    <mergeCell ref="D26:D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C26"/>
    </sheetView>
  </sheetViews>
  <sheetFormatPr defaultColWidth="9" defaultRowHeight="13.5" outlineLevelCol="3"/>
  <cols>
    <col min="1" max="1" width="19.5" customWidth="1"/>
    <col min="2" max="3" width="25.3833333333333" customWidth="1"/>
    <col min="4" max="4" width="9" style="8"/>
  </cols>
  <sheetData>
    <row r="1" ht="34" customHeight="1" spans="1:4">
      <c r="A1" s="9"/>
      <c r="B1" s="10"/>
      <c r="C1" s="10" t="s">
        <v>100</v>
      </c>
      <c r="D1" s="10" t="s">
        <v>5</v>
      </c>
    </row>
    <row r="2" ht="34" customHeight="1" spans="1:4">
      <c r="A2" s="11" t="s">
        <v>14</v>
      </c>
      <c r="B2" s="10" t="s">
        <v>15</v>
      </c>
      <c r="C2" s="10">
        <v>0.1</v>
      </c>
      <c r="D2" s="10">
        <v>0.2</v>
      </c>
    </row>
    <row r="3" ht="34" customHeight="1" spans="1:4">
      <c r="A3" s="11"/>
      <c r="B3" s="10" t="s">
        <v>16</v>
      </c>
      <c r="C3" s="10">
        <v>0.1</v>
      </c>
      <c r="D3" s="10">
        <v>0.3</v>
      </c>
    </row>
    <row r="4" ht="34" customHeight="1" spans="1:4">
      <c r="A4" s="11"/>
      <c r="B4" s="10" t="s">
        <v>17</v>
      </c>
      <c r="C4" s="10">
        <v>0.1</v>
      </c>
      <c r="D4" s="10">
        <v>0.1</v>
      </c>
    </row>
    <row r="5" ht="34" customHeight="1" spans="1:4">
      <c r="A5" s="11"/>
      <c r="B5" s="10" t="s">
        <v>18</v>
      </c>
      <c r="C5" s="10">
        <v>0.6</v>
      </c>
      <c r="D5" s="10">
        <v>0</v>
      </c>
    </row>
    <row r="6" ht="34" customHeight="1" spans="1:4">
      <c r="A6" s="11"/>
      <c r="B6" s="10" t="s">
        <v>8</v>
      </c>
      <c r="C6" s="10">
        <v>0.5</v>
      </c>
      <c r="D6" s="10">
        <v>0.2</v>
      </c>
    </row>
    <row r="7" ht="34" customHeight="1" spans="1:4">
      <c r="A7" s="11"/>
      <c r="B7" s="10" t="s">
        <v>19</v>
      </c>
      <c r="C7" s="10">
        <v>0.5</v>
      </c>
      <c r="D7" s="10">
        <v>0.3</v>
      </c>
    </row>
    <row r="8" ht="34" customHeight="1" spans="1:4">
      <c r="A8" s="11"/>
      <c r="B8" s="10" t="s">
        <v>20</v>
      </c>
      <c r="C8" s="10">
        <v>0.2</v>
      </c>
      <c r="D8" s="10">
        <v>0</v>
      </c>
    </row>
    <row r="9" ht="34" customHeight="1" spans="1:4">
      <c r="A9" s="11"/>
      <c r="B9" s="10" t="s">
        <v>21</v>
      </c>
      <c r="C9" s="10">
        <v>0.3</v>
      </c>
      <c r="D9" s="10">
        <v>0.2</v>
      </c>
    </row>
    <row r="10" ht="34" customHeight="1" spans="1:4">
      <c r="A10" s="11"/>
      <c r="B10" s="10" t="s">
        <v>22</v>
      </c>
      <c r="C10" s="10">
        <v>0.2</v>
      </c>
      <c r="D10" s="10">
        <v>0.1</v>
      </c>
    </row>
    <row r="11" ht="14.25" spans="1:4">
      <c r="A11" s="11" t="s">
        <v>6</v>
      </c>
      <c r="B11" s="10" t="s">
        <v>23</v>
      </c>
      <c r="C11" s="10">
        <v>0.5</v>
      </c>
      <c r="D11" s="10">
        <v>1</v>
      </c>
    </row>
    <row r="12" ht="14.25" spans="1:4">
      <c r="A12" s="11"/>
      <c r="B12" s="10" t="s">
        <v>24</v>
      </c>
      <c r="C12" s="10">
        <v>0.3</v>
      </c>
      <c r="D12" s="10">
        <v>0.2</v>
      </c>
    </row>
    <row r="13" ht="14.25" spans="1:4">
      <c r="A13" s="11"/>
      <c r="B13" s="10" t="s">
        <v>25</v>
      </c>
      <c r="C13" s="10">
        <v>0.3</v>
      </c>
      <c r="D13" s="10">
        <v>0.2</v>
      </c>
    </row>
    <row r="14" ht="14.25" spans="1:4">
      <c r="A14" s="11"/>
      <c r="B14" s="10" t="s">
        <v>26</v>
      </c>
      <c r="C14" s="10">
        <v>0.8</v>
      </c>
      <c r="D14" s="10">
        <v>0.2</v>
      </c>
    </row>
    <row r="15" ht="14.25" spans="1:4">
      <c r="A15" s="11"/>
      <c r="B15" s="10" t="s">
        <v>27</v>
      </c>
      <c r="C15" s="10">
        <v>0.2</v>
      </c>
      <c r="D15" s="10">
        <v>0.2</v>
      </c>
    </row>
    <row r="16" ht="14.25" spans="1:4">
      <c r="A16" s="11"/>
      <c r="B16" s="10" t="s">
        <v>28</v>
      </c>
      <c r="C16" s="10">
        <v>0.5</v>
      </c>
      <c r="D16" s="10">
        <v>0.2</v>
      </c>
    </row>
    <row r="17" ht="14.25" spans="1:4">
      <c r="A17" s="11"/>
      <c r="B17" s="10" t="s">
        <v>29</v>
      </c>
      <c r="C17" s="10">
        <v>0.1</v>
      </c>
      <c r="D17" s="10">
        <v>0</v>
      </c>
    </row>
    <row r="18" ht="14.25" spans="1:4">
      <c r="A18" s="11"/>
      <c r="B18" s="10" t="s">
        <v>30</v>
      </c>
      <c r="C18" s="10">
        <v>0.3</v>
      </c>
      <c r="D18" s="10">
        <v>0.2</v>
      </c>
    </row>
    <row r="19" ht="14.25" spans="1:4">
      <c r="A19" s="11"/>
      <c r="B19" s="10" t="s">
        <v>31</v>
      </c>
      <c r="C19" s="10">
        <v>0.4</v>
      </c>
      <c r="D19" s="10">
        <v>0.2</v>
      </c>
    </row>
    <row r="20" ht="14.25" spans="1:4">
      <c r="A20" s="11"/>
      <c r="B20" s="10" t="s">
        <v>32</v>
      </c>
      <c r="C20" s="10">
        <v>0.3</v>
      </c>
      <c r="D20" s="10">
        <v>0.3</v>
      </c>
    </row>
    <row r="21" ht="14.25" spans="1:4">
      <c r="A21" s="11"/>
      <c r="B21" s="10" t="s">
        <v>33</v>
      </c>
      <c r="C21" s="10">
        <v>0.3</v>
      </c>
      <c r="D21" s="10">
        <v>0.2</v>
      </c>
    </row>
    <row r="22" ht="14.25" spans="1:4">
      <c r="A22" s="11"/>
      <c r="B22" s="10" t="s">
        <v>34</v>
      </c>
      <c r="C22" s="10">
        <v>2</v>
      </c>
      <c r="D22" s="10">
        <v>1</v>
      </c>
    </row>
    <row r="23" ht="14.25" spans="1:4">
      <c r="A23" s="11"/>
      <c r="B23" s="10" t="s">
        <v>35</v>
      </c>
      <c r="C23" s="10">
        <v>0.5</v>
      </c>
      <c r="D23" s="10">
        <v>0.2</v>
      </c>
    </row>
    <row r="24" ht="14.25" spans="1:4">
      <c r="A24" s="11"/>
      <c r="B24" s="10" t="s">
        <v>36</v>
      </c>
      <c r="C24" s="10">
        <v>0.1</v>
      </c>
      <c r="D24" s="10">
        <v>0.1</v>
      </c>
    </row>
    <row r="25" ht="14.25" spans="1:4">
      <c r="A25" s="11"/>
      <c r="B25" s="10" t="s">
        <v>37</v>
      </c>
      <c r="C25" s="10">
        <v>1.5</v>
      </c>
      <c r="D25" s="10">
        <v>1.5</v>
      </c>
    </row>
    <row r="26" ht="14.25" spans="1:4">
      <c r="A26" s="11"/>
      <c r="B26" s="10" t="s">
        <v>38</v>
      </c>
      <c r="C26" s="10">
        <v>1</v>
      </c>
      <c r="D26" s="10">
        <v>1</v>
      </c>
    </row>
  </sheetData>
  <mergeCells count="2">
    <mergeCell ref="A2:A10"/>
    <mergeCell ref="A11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2"/>
    </sheetView>
  </sheetViews>
  <sheetFormatPr defaultColWidth="9" defaultRowHeight="13.5"/>
  <cols>
    <col min="2" max="2" width="13.6333333333333" customWidth="1"/>
    <col min="3" max="3" width="12.75" customWidth="1"/>
    <col min="4" max="4" width="62.8833333333333" customWidth="1"/>
    <col min="5" max="5" width="14.8833333333333" customWidth="1"/>
    <col min="6" max="6" width="7.13333333333333" customWidth="1"/>
    <col min="7" max="7" width="14.8833333333333" customWidth="1"/>
    <col min="8" max="8" width="26.25" customWidth="1"/>
    <col min="9" max="9" width="33.6333333333333" customWidth="1"/>
    <col min="10" max="10" width="28.3833333333333" customWidth="1"/>
  </cols>
  <sheetData>
    <row r="1" ht="43" customHeight="1" spans="1:10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102</v>
      </c>
      <c r="B2" s="2" t="s">
        <v>103</v>
      </c>
      <c r="C2" s="2"/>
      <c r="D2" s="2" t="s">
        <v>104</v>
      </c>
      <c r="E2" s="2" t="s">
        <v>105</v>
      </c>
      <c r="F2" s="2" t="s">
        <v>106</v>
      </c>
      <c r="G2" s="2" t="s">
        <v>107</v>
      </c>
      <c r="H2" s="2" t="s">
        <v>108</v>
      </c>
      <c r="I2" s="2" t="s">
        <v>109</v>
      </c>
      <c r="J2" s="2" t="s">
        <v>110</v>
      </c>
    </row>
    <row r="3" ht="14.25" spans="1:10">
      <c r="A3" s="3">
        <v>1</v>
      </c>
      <c r="B3" s="4" t="s">
        <v>111</v>
      </c>
      <c r="C3" s="4" t="s">
        <v>112</v>
      </c>
      <c r="D3" s="4" t="s">
        <v>113</v>
      </c>
      <c r="E3" s="5">
        <v>43950</v>
      </c>
      <c r="F3" s="3">
        <v>6</v>
      </c>
      <c r="G3" s="5">
        <v>43959</v>
      </c>
      <c r="H3" s="4" t="s">
        <v>114</v>
      </c>
      <c r="I3" s="4" t="s">
        <v>115</v>
      </c>
      <c r="J3" s="4" t="s">
        <v>116</v>
      </c>
    </row>
    <row r="4" ht="42.75" spans="1:10">
      <c r="A4" s="3">
        <v>2</v>
      </c>
      <c r="B4" s="4"/>
      <c r="C4" s="4"/>
      <c r="D4" s="4" t="s">
        <v>117</v>
      </c>
      <c r="E4" s="5">
        <v>43959</v>
      </c>
      <c r="F4" s="3">
        <v>4</v>
      </c>
      <c r="G4" s="5">
        <f t="shared" ref="G4:G6" si="0">WORKDAY(E4,F4)</f>
        <v>43965</v>
      </c>
      <c r="H4" s="4" t="s">
        <v>118</v>
      </c>
      <c r="I4" s="6" t="s">
        <v>119</v>
      </c>
      <c r="J4" s="4" t="s">
        <v>116</v>
      </c>
    </row>
    <row r="5" ht="28.5" spans="1:10">
      <c r="A5" s="3">
        <v>3</v>
      </c>
      <c r="B5" s="4" t="s">
        <v>120</v>
      </c>
      <c r="C5" s="4" t="s">
        <v>121</v>
      </c>
      <c r="D5" s="4" t="s">
        <v>122</v>
      </c>
      <c r="E5" s="5">
        <v>43965</v>
      </c>
      <c r="F5" s="3">
        <v>8</v>
      </c>
      <c r="G5" s="5">
        <f t="shared" si="0"/>
        <v>43977</v>
      </c>
      <c r="H5" s="4" t="s">
        <v>123</v>
      </c>
      <c r="I5" s="6" t="s">
        <v>124</v>
      </c>
      <c r="J5" s="4" t="s">
        <v>125</v>
      </c>
    </row>
    <row r="6" ht="14.25" spans="1:10">
      <c r="A6" s="3">
        <v>4</v>
      </c>
      <c r="B6" s="4" t="s">
        <v>126</v>
      </c>
      <c r="C6" s="4" t="s">
        <v>127</v>
      </c>
      <c r="D6" s="4" t="s">
        <v>128</v>
      </c>
      <c r="E6" s="5">
        <v>43977</v>
      </c>
      <c r="F6" s="3">
        <v>30</v>
      </c>
      <c r="G6" s="5">
        <f t="shared" si="0"/>
        <v>44019</v>
      </c>
      <c r="H6" s="4" t="s">
        <v>129</v>
      </c>
      <c r="I6" s="6" t="s">
        <v>130</v>
      </c>
      <c r="J6" s="4" t="s">
        <v>131</v>
      </c>
    </row>
    <row r="7" ht="14.25" spans="1:10">
      <c r="A7" s="3">
        <v>5</v>
      </c>
      <c r="B7" s="4"/>
      <c r="C7" s="4"/>
      <c r="D7" s="4" t="s">
        <v>132</v>
      </c>
      <c r="E7" s="5"/>
      <c r="F7" s="3"/>
      <c r="G7" s="5"/>
      <c r="H7" s="4"/>
      <c r="I7" s="4"/>
      <c r="J7" s="4" t="s">
        <v>133</v>
      </c>
    </row>
    <row r="8" ht="14.25" spans="1:10">
      <c r="A8" s="3">
        <v>6</v>
      </c>
      <c r="B8" s="4"/>
      <c r="C8" s="4"/>
      <c r="D8" s="4" t="s">
        <v>134</v>
      </c>
      <c r="E8" s="5"/>
      <c r="F8" s="3"/>
      <c r="G8" s="5"/>
      <c r="H8" s="4"/>
      <c r="I8" s="4"/>
      <c r="J8" s="4" t="s">
        <v>135</v>
      </c>
    </row>
    <row r="9" ht="14.25" spans="1:10">
      <c r="A9" s="3">
        <v>7</v>
      </c>
      <c r="B9" s="4"/>
      <c r="C9" s="4"/>
      <c r="D9" s="4" t="s">
        <v>136</v>
      </c>
      <c r="E9" s="5"/>
      <c r="F9" s="3"/>
      <c r="G9" s="5"/>
      <c r="H9" s="4"/>
      <c r="I9" s="4"/>
      <c r="J9" s="4" t="s">
        <v>137</v>
      </c>
    </row>
    <row r="10" ht="14.25" spans="1:10">
      <c r="A10" s="3">
        <v>8</v>
      </c>
      <c r="B10" s="4"/>
      <c r="C10" s="4"/>
      <c r="D10" s="4" t="s">
        <v>138</v>
      </c>
      <c r="E10" s="5"/>
      <c r="F10" s="3"/>
      <c r="G10" s="5"/>
      <c r="H10" s="4"/>
      <c r="I10" s="4"/>
      <c r="J10" s="4" t="s">
        <v>139</v>
      </c>
    </row>
    <row r="11" ht="71.25" spans="1:10">
      <c r="A11" s="3">
        <v>9</v>
      </c>
      <c r="B11" s="4" t="s">
        <v>140</v>
      </c>
      <c r="C11" s="4" t="s">
        <v>141</v>
      </c>
      <c r="D11" s="4" t="s">
        <v>142</v>
      </c>
      <c r="E11" s="5">
        <v>44019</v>
      </c>
      <c r="F11" s="3">
        <v>12</v>
      </c>
      <c r="G11" s="5">
        <f>WORKDAY(E11,F11)</f>
        <v>44035</v>
      </c>
      <c r="H11" s="4" t="s">
        <v>143</v>
      </c>
      <c r="I11" s="6" t="s">
        <v>144</v>
      </c>
      <c r="J11" s="6" t="s">
        <v>145</v>
      </c>
    </row>
    <row r="12" ht="85.5" spans="1:10">
      <c r="A12" s="3">
        <v>10</v>
      </c>
      <c r="B12" s="4" t="s">
        <v>146</v>
      </c>
      <c r="C12" s="4" t="s">
        <v>147</v>
      </c>
      <c r="D12" s="6" t="s">
        <v>148</v>
      </c>
      <c r="E12" s="7"/>
      <c r="F12" s="3"/>
      <c r="G12" s="3"/>
      <c r="H12" s="4" t="s">
        <v>149</v>
      </c>
      <c r="I12" s="6" t="s">
        <v>150</v>
      </c>
      <c r="J12" s="4" t="s">
        <v>151</v>
      </c>
    </row>
  </sheetData>
  <mergeCells count="11">
    <mergeCell ref="A1:J1"/>
    <mergeCell ref="B2:C2"/>
    <mergeCell ref="B3:B4"/>
    <mergeCell ref="B6:B10"/>
    <mergeCell ref="C3:C4"/>
    <mergeCell ref="C6:C10"/>
    <mergeCell ref="E6:E10"/>
    <mergeCell ref="F6:F10"/>
    <mergeCell ref="G6:G10"/>
    <mergeCell ref="H6:H10"/>
    <mergeCell ref="I6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IOS</vt:lpstr>
      <vt:lpstr>安卓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2020-06-18T02:35:53Z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