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 activeTab="1"/>
  </bookViews>
  <sheets>
    <sheet name="项目开发计划" sheetId="5" r:id="rId1"/>
    <sheet name="项目甘特图" sheetId="4" r:id="rId2"/>
    <sheet name="Sheet1" sheetId="6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<sst xmlns="http://schemas.openxmlformats.org/spreadsheetml/2006/main" count="152" uniqueCount="54">
  <si>
    <t>陈雍课堂项目开发计划</t>
  </si>
  <si>
    <t>序号</t>
  </si>
  <si>
    <t>模块</t>
  </si>
  <si>
    <t>功能</t>
  </si>
  <si>
    <t>开始时间</t>
  </si>
  <si>
    <t>完成时间</t>
  </si>
  <si>
    <t>登录注册</t>
  </si>
  <si>
    <t>登录，注册，三方登录，忘记密码</t>
  </si>
  <si>
    <t>个人中心</t>
  </si>
  <si>
    <t>首页,个人信息，修改,VIP,订单管理,收藏,下载,点评,关注,钱包,收藏,设置,公告消息,客服</t>
  </si>
  <si>
    <t>首页</t>
  </si>
  <si>
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</si>
  <si>
    <t>课程直播</t>
  </si>
  <si>
    <t>列表，筛选</t>
  </si>
  <si>
    <t>课表</t>
  </si>
  <si>
    <t>课程作业，课程套餐，日程安排，学习进度</t>
  </si>
  <si>
    <t>在线考试</t>
  </si>
  <si>
    <t>试题列表，我的考试(考试列表，考题收藏列表)</t>
  </si>
  <si>
    <t>测试</t>
  </si>
  <si>
    <t>系统测试</t>
  </si>
  <si>
    <t>项目实时进度甘特图</t>
  </si>
  <si>
    <t>项目</t>
  </si>
  <si>
    <t>陈雍课堂</t>
  </si>
  <si>
    <t>任务名称</t>
  </si>
  <si>
    <t>计划甘特图</t>
  </si>
  <si>
    <t>安卓端-页面</t>
  </si>
  <si>
    <t>完善资料</t>
  </si>
  <si>
    <t xml:space="preserve">首页,个人信息，修改,VIP,订单管理,收藏,下载,点评,关注,钱包,收藏,设置,公告消息,客服
</t>
  </si>
  <si>
    <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 xml:space="preserve">，课程下单(地址管理，优惠劵)，支付
</t>
    </r>
  </si>
  <si>
    <r>
      <rPr>
        <sz val="18"/>
        <color rgb="FF00B050"/>
        <rFont val="宋体"/>
        <charset val="134"/>
        <scheme val="minor"/>
      </rPr>
      <t>列表，</t>
    </r>
    <r>
      <rPr>
        <sz val="18"/>
        <color theme="1"/>
        <rFont val="宋体"/>
        <charset val="134"/>
        <scheme val="minor"/>
      </rPr>
      <t>筛选</t>
    </r>
  </si>
  <si>
    <r>
      <rPr>
        <sz val="18"/>
        <color theme="1"/>
        <rFont val="宋体"/>
        <charset val="134"/>
        <scheme val="minor"/>
      </rP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</si>
  <si>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 xml:space="preserve">试题列表，我的考试(考试列表，考题收藏列表)
</t>
  </si>
  <si>
    <t>安卓端-对接接口</t>
  </si>
  <si>
    <r>
      <rPr>
        <sz val="18"/>
        <color theme="1"/>
        <rFont val="宋体"/>
        <charset val="134"/>
        <scheme val="minor"/>
      </rPr>
      <t>首页,个人信息，修改</t>
    </r>
    <r>
      <rPr>
        <sz val="18"/>
        <color rgb="FF00B050"/>
        <rFont val="宋体"/>
        <charset val="134"/>
        <scheme val="minor"/>
      </rPr>
      <t>,VIP</t>
    </r>
    <r>
      <rPr>
        <sz val="18"/>
        <color theme="1"/>
        <rFont val="宋体"/>
        <charset val="134"/>
        <scheme val="minor"/>
      </rPr>
      <t>,订单管理,收藏,下载,</t>
    </r>
    <r>
      <rPr>
        <sz val="18"/>
        <color rgb="FF00B050"/>
        <rFont val="宋体"/>
        <charset val="134"/>
        <scheme val="minor"/>
      </rPr>
      <t>点评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关注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>,收藏,</t>
    </r>
    <r>
      <rPr>
        <sz val="18"/>
        <color rgb="FF00B050"/>
        <rFont val="宋体"/>
        <charset val="134"/>
        <scheme val="minor"/>
      </rPr>
      <t>设置,</t>
    </r>
    <r>
      <rPr>
        <sz val="18"/>
        <color theme="1"/>
        <rFont val="宋体"/>
        <charset val="134"/>
        <scheme val="minor"/>
      </rPr>
      <t xml:space="preserve">公告消息,客服
</t>
    </r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</si>
  <si>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</si>
  <si>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t>IOS端-页面</t>
  </si>
  <si>
    <t xml:space="preserve">课程作业，课程套餐，日程安排，学习进度
</t>
  </si>
  <si>
    <t>IOS端-对接接口</t>
  </si>
  <si>
    <r>
      <t>首页,个人信息，修改</t>
    </r>
    <r>
      <rPr>
        <sz val="18"/>
        <color theme="1"/>
        <rFont val="宋体"/>
        <charset val="134"/>
        <scheme val="minor"/>
      </rPr>
      <t xml:space="preserve">,VIP,订单管理,收藏,下载,点评,关注,钱包,收藏,设置,公告消息,客服
</t>
    </r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</si>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</sst>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-&quot;mm&quot;-&quot;dd;@"/>
  </numFmts>
  <fonts count="36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7" borderId="26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23" borderId="23" applyNumberFormat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4" borderId="1" xfId="0" applyFont="1" applyFill="1" applyBorder="1">
      <alignment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opLeftCell="A4" workbookViewId="0">
      <selection activeCell="F19" sqref="F19"/>
    </sheetView>
  </sheetViews>
  <sheetFormatPr defaultColWidth="9" defaultRowHeight="13.5" outlineLevelCol="5"/>
  <cols>
    <col min="1" max="1" width="9" style="47"/>
    <col min="2" max="2" width="12.125" customWidth="1"/>
    <col min="3" max="3" width="85.875" style="79" customWidth="1"/>
    <col min="4" max="4" width="19.625" style="47" customWidth="1"/>
    <col min="5" max="5" width="5.25" style="47" hidden="1" customWidth="1"/>
    <col min="6" max="6" width="19.625" style="47" customWidth="1"/>
  </cols>
  <sheetData>
    <row r="1" ht="46" customHeight="1" spans="1:6">
      <c r="A1" s="80" t="s">
        <v>0</v>
      </c>
      <c r="B1" s="80"/>
      <c r="C1" s="80"/>
      <c r="D1" s="80"/>
      <c r="E1" s="80"/>
      <c r="F1" s="80"/>
    </row>
    <row r="2" ht="48" customHeight="1" spans="1:6">
      <c r="A2" s="81" t="s">
        <v>1</v>
      </c>
      <c r="B2" s="81" t="s">
        <v>2</v>
      </c>
      <c r="C2" s="82" t="s">
        <v>3</v>
      </c>
      <c r="D2" s="81" t="s">
        <v>4</v>
      </c>
      <c r="E2" s="81"/>
      <c r="F2" s="81" t="s">
        <v>5</v>
      </c>
    </row>
    <row r="3" ht="42" customHeight="1" spans="1:6">
      <c r="A3" s="83">
        <v>1</v>
      </c>
      <c r="B3" s="84" t="s">
        <v>6</v>
      </c>
      <c r="C3" s="85" t="s">
        <v>7</v>
      </c>
      <c r="D3" s="86">
        <v>43957</v>
      </c>
      <c r="E3" s="83">
        <v>2</v>
      </c>
      <c r="F3" s="86">
        <f t="shared" ref="F3:F9" si="0">WORKDAY(D3,E3)</f>
        <v>43959</v>
      </c>
    </row>
    <row r="4" ht="42" customHeight="1" spans="1:6">
      <c r="A4" s="83">
        <v>2</v>
      </c>
      <c r="B4" s="84" t="s">
        <v>8</v>
      </c>
      <c r="C4" s="85" t="s">
        <v>9</v>
      </c>
      <c r="D4" s="86">
        <f t="shared" ref="D4:D9" si="1">F3</f>
        <v>43959</v>
      </c>
      <c r="E4" s="83">
        <v>11</v>
      </c>
      <c r="F4" s="86">
        <f t="shared" si="0"/>
        <v>43976</v>
      </c>
    </row>
    <row r="5" ht="76" customHeight="1" spans="1:6">
      <c r="A5" s="83">
        <v>3</v>
      </c>
      <c r="B5" s="87" t="s">
        <v>10</v>
      </c>
      <c r="C5" s="85" t="s">
        <v>11</v>
      </c>
      <c r="D5" s="86">
        <f t="shared" si="1"/>
        <v>43976</v>
      </c>
      <c r="E5" s="83">
        <v>10</v>
      </c>
      <c r="F5" s="86">
        <f t="shared" si="0"/>
        <v>43990</v>
      </c>
    </row>
    <row r="6" ht="42" customHeight="1" spans="1:6">
      <c r="A6" s="83">
        <v>4</v>
      </c>
      <c r="B6" s="84" t="s">
        <v>12</v>
      </c>
      <c r="C6" s="85" t="s">
        <v>13</v>
      </c>
      <c r="D6" s="86">
        <f t="shared" si="1"/>
        <v>43990</v>
      </c>
      <c r="E6" s="83">
        <v>2</v>
      </c>
      <c r="F6" s="86">
        <f t="shared" si="0"/>
        <v>43992</v>
      </c>
    </row>
    <row r="7" ht="42" customHeight="1" spans="1:6">
      <c r="A7" s="83">
        <v>5</v>
      </c>
      <c r="B7" s="87" t="s">
        <v>14</v>
      </c>
      <c r="C7" s="85" t="s">
        <v>15</v>
      </c>
      <c r="D7" s="86">
        <f t="shared" si="1"/>
        <v>43992</v>
      </c>
      <c r="E7" s="83">
        <v>5</v>
      </c>
      <c r="F7" s="86">
        <f t="shared" si="0"/>
        <v>43999</v>
      </c>
    </row>
    <row r="8" ht="42" customHeight="1" spans="1:6">
      <c r="A8" s="83">
        <v>6</v>
      </c>
      <c r="B8" s="84" t="s">
        <v>16</v>
      </c>
      <c r="C8" s="85" t="s">
        <v>17</v>
      </c>
      <c r="D8" s="86">
        <f t="shared" si="1"/>
        <v>43999</v>
      </c>
      <c r="E8" s="83">
        <v>3</v>
      </c>
      <c r="F8" s="86">
        <f t="shared" si="0"/>
        <v>44004</v>
      </c>
    </row>
    <row r="9" ht="42" customHeight="1" spans="1:6">
      <c r="A9" s="83">
        <v>7</v>
      </c>
      <c r="B9" s="87" t="s">
        <v>18</v>
      </c>
      <c r="C9" s="85" t="s">
        <v>19</v>
      </c>
      <c r="D9" s="86">
        <f t="shared" si="1"/>
        <v>44004</v>
      </c>
      <c r="E9" s="83">
        <v>10</v>
      </c>
      <c r="F9" s="86">
        <f t="shared" si="0"/>
        <v>44018</v>
      </c>
    </row>
    <row r="12" ht="27" spans="1:6">
      <c r="A12" s="80" t="s">
        <v>0</v>
      </c>
      <c r="B12" s="80"/>
      <c r="C12" s="80"/>
      <c r="D12" s="80"/>
      <c r="E12" s="80"/>
      <c r="F12" s="80"/>
    </row>
    <row r="13" ht="20.25" spans="1:6">
      <c r="A13" s="81" t="s">
        <v>1</v>
      </c>
      <c r="B13" s="81" t="s">
        <v>2</v>
      </c>
      <c r="C13" s="82" t="s">
        <v>3</v>
      </c>
      <c r="D13" s="81" t="s">
        <v>4</v>
      </c>
      <c r="E13" s="81"/>
      <c r="F13" s="81" t="s">
        <v>5</v>
      </c>
    </row>
    <row r="14" ht="18.75" spans="1:6">
      <c r="A14" s="83">
        <v>1</v>
      </c>
      <c r="B14" s="88" t="s">
        <v>6</v>
      </c>
      <c r="C14" s="85" t="s">
        <v>7</v>
      </c>
      <c r="D14" s="86">
        <v>43957</v>
      </c>
      <c r="E14" s="83">
        <v>2</v>
      </c>
      <c r="F14" s="86">
        <f t="shared" ref="F14:F20" si="2">WORKDAY(D14,E14)</f>
        <v>43959</v>
      </c>
    </row>
    <row r="15" ht="37.5" spans="1:6">
      <c r="A15" s="83">
        <v>2</v>
      </c>
      <c r="B15" s="88" t="s">
        <v>8</v>
      </c>
      <c r="C15" s="85" t="s">
        <v>9</v>
      </c>
      <c r="D15" s="86">
        <f t="shared" ref="D15:D20" si="3">F14</f>
        <v>43959</v>
      </c>
      <c r="E15" s="83">
        <v>11</v>
      </c>
      <c r="F15" s="86">
        <f t="shared" si="2"/>
        <v>43976</v>
      </c>
    </row>
    <row r="16" ht="56.25" spans="1:6">
      <c r="A16" s="83">
        <v>3</v>
      </c>
      <c r="B16" s="88" t="s">
        <v>10</v>
      </c>
      <c r="C16" s="85" t="s">
        <v>11</v>
      </c>
      <c r="D16" s="86">
        <f t="shared" si="3"/>
        <v>43976</v>
      </c>
      <c r="E16" s="83">
        <v>10</v>
      </c>
      <c r="F16" s="86">
        <f t="shared" si="2"/>
        <v>43990</v>
      </c>
    </row>
    <row r="17" ht="18.75" spans="1:6">
      <c r="A17" s="83">
        <v>4</v>
      </c>
      <c r="B17" s="88" t="s">
        <v>12</v>
      </c>
      <c r="C17" s="85" t="s">
        <v>13</v>
      </c>
      <c r="D17" s="86">
        <f t="shared" si="3"/>
        <v>43990</v>
      </c>
      <c r="E17" s="83">
        <v>2</v>
      </c>
      <c r="F17" s="86">
        <f t="shared" si="2"/>
        <v>43992</v>
      </c>
    </row>
    <row r="18" ht="18.75" spans="1:6">
      <c r="A18" s="83">
        <v>5</v>
      </c>
      <c r="B18" s="88" t="s">
        <v>14</v>
      </c>
      <c r="C18" s="85" t="s">
        <v>15</v>
      </c>
      <c r="D18" s="86">
        <f t="shared" si="3"/>
        <v>43992</v>
      </c>
      <c r="E18" s="83">
        <v>5</v>
      </c>
      <c r="F18" s="86">
        <f t="shared" si="2"/>
        <v>43999</v>
      </c>
    </row>
    <row r="19" ht="18.75" spans="1:6">
      <c r="A19" s="83">
        <v>6</v>
      </c>
      <c r="B19" s="88" t="s">
        <v>16</v>
      </c>
      <c r="C19" s="85" t="s">
        <v>17</v>
      </c>
      <c r="D19" s="86">
        <f t="shared" si="3"/>
        <v>43999</v>
      </c>
      <c r="E19" s="83">
        <v>3</v>
      </c>
      <c r="F19" s="86">
        <f t="shared" si="2"/>
        <v>44004</v>
      </c>
    </row>
    <row r="20" ht="18.75" spans="1:6">
      <c r="A20" s="83">
        <v>7</v>
      </c>
      <c r="B20" s="87" t="s">
        <v>18</v>
      </c>
      <c r="C20" s="85" t="s">
        <v>19</v>
      </c>
      <c r="D20" s="86">
        <f t="shared" si="3"/>
        <v>44004</v>
      </c>
      <c r="E20" s="83">
        <v>10</v>
      </c>
      <c r="F20" s="86">
        <f t="shared" si="2"/>
        <v>44018</v>
      </c>
    </row>
  </sheetData>
  <mergeCells count="2">
    <mergeCell ref="A1:F1"/>
    <mergeCell ref="A12:F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tabSelected="1" zoomScale="85" zoomScaleNormal="85" workbookViewId="0">
      <pane ySplit="1" topLeftCell="A23" activePane="bottomLeft" state="frozen"/>
      <selection/>
      <selection pane="bottomLeft" activeCell="B28" sqref="B28"/>
    </sheetView>
  </sheetViews>
  <sheetFormatPr defaultColWidth="9" defaultRowHeight="13.5"/>
  <cols>
    <col min="1" max="1" width="18.375" style="46" customWidth="1"/>
    <col min="2" max="2" width="43.75" style="46" customWidth="1"/>
    <col min="3" max="3" width="73.75" style="46" customWidth="1"/>
    <col min="4" max="4" width="5.175" style="47" customWidth="1"/>
    <col min="5" max="59" width="4" style="47" customWidth="1"/>
  </cols>
  <sheetData>
    <row r="1" customFormat="1" ht="30" customHeight="1" spans="1:59">
      <c r="A1" s="48" t="s">
        <v>20</v>
      </c>
      <c r="B1" s="48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customFormat="1" ht="20.25" spans="1:59">
      <c r="A2" s="50" t="s">
        <v>21</v>
      </c>
      <c r="B2" s="51" t="s">
        <v>22</v>
      </c>
      <c r="C2" s="51"/>
      <c r="D2" s="52"/>
      <c r="E2" s="53"/>
      <c r="F2" s="53"/>
      <c r="G2" s="53"/>
      <c r="H2" s="53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</row>
    <row r="3" customFormat="1" spans="1:59">
      <c r="A3" s="54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</row>
    <row r="4" s="45" customFormat="1" ht="23.25" spans="1:59">
      <c r="A4" s="56"/>
      <c r="B4" s="56"/>
      <c r="C4" s="56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5" customFormat="1" ht="23" customHeight="1" spans="1:59">
      <c r="A5" s="57"/>
      <c r="B5" s="57"/>
      <c r="C5" s="57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5" customFormat="1" ht="22.5" spans="1:59">
      <c r="A6" s="58"/>
      <c r="B6" s="58" t="s">
        <v>23</v>
      </c>
      <c r="C6" s="58"/>
      <c r="D6" s="5"/>
      <c r="E6" s="6" t="s">
        <v>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5" spans="1:59">
      <c r="A7" s="59" t="s">
        <v>25</v>
      </c>
      <c r="B7" s="60" t="s">
        <v>6</v>
      </c>
      <c r="C7" s="61" t="s">
        <v>26</v>
      </c>
      <c r="D7" s="7">
        <v>2</v>
      </c>
      <c r="E7" s="9"/>
      <c r="F7" s="10"/>
      <c r="G7" s="62"/>
      <c r="H7" s="6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  <c r="AZ7" s="36"/>
      <c r="BA7" s="36"/>
      <c r="BB7" s="36"/>
      <c r="BC7" s="36"/>
      <c r="BD7" s="36"/>
      <c r="BE7" s="36"/>
      <c r="BF7" s="36"/>
      <c r="BG7" s="41"/>
    </row>
    <row r="8" ht="67.5" spans="1:59">
      <c r="A8" s="63"/>
      <c r="B8" s="60" t="s">
        <v>8</v>
      </c>
      <c r="C8" s="64" t="s">
        <v>27</v>
      </c>
      <c r="D8" s="7">
        <v>11</v>
      </c>
      <c r="E8" s="13"/>
      <c r="F8" s="14"/>
      <c r="G8" s="14"/>
      <c r="H8" s="18"/>
      <c r="I8" s="34"/>
      <c r="J8" s="34"/>
      <c r="K8" s="34"/>
      <c r="L8" s="34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2"/>
    </row>
    <row r="9" ht="112.5" spans="1:59">
      <c r="A9" s="63"/>
      <c r="B9" s="61" t="s">
        <v>10</v>
      </c>
      <c r="C9" s="64" t="s">
        <v>28</v>
      </c>
      <c r="D9" s="65">
        <v>10</v>
      </c>
      <c r="E9" s="17"/>
      <c r="F9" s="14"/>
      <c r="G9" s="14"/>
      <c r="H9" s="14"/>
      <c r="I9" s="14"/>
      <c r="J9" s="14"/>
      <c r="K9" s="14"/>
      <c r="L9" s="14"/>
      <c r="M9" s="78"/>
      <c r="N9" s="78"/>
      <c r="O9" s="78"/>
      <c r="P9" s="78"/>
      <c r="Q9" s="78"/>
      <c r="R9" s="78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2"/>
    </row>
    <row r="10" ht="22.5" spans="1:59">
      <c r="A10" s="63"/>
      <c r="B10" s="66" t="s">
        <v>12</v>
      </c>
      <c r="C10" s="67" t="s">
        <v>29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34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2"/>
    </row>
    <row r="11" ht="45" spans="1:59">
      <c r="A11" s="63"/>
      <c r="B11" s="61" t="s">
        <v>14</v>
      </c>
      <c r="C11" s="64" t="s">
        <v>30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34"/>
      <c r="U11" s="34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2"/>
    </row>
    <row r="12" ht="45" spans="1:59">
      <c r="A12" s="63"/>
      <c r="B12" s="60" t="s">
        <v>16</v>
      </c>
      <c r="C12" s="64" t="s">
        <v>31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2"/>
    </row>
    <row r="13" ht="22.5" spans="1:59">
      <c r="A13" s="63" t="s">
        <v>32</v>
      </c>
      <c r="B13" s="60" t="s">
        <v>6</v>
      </c>
      <c r="C13" s="61" t="s">
        <v>26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3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2"/>
    </row>
    <row r="14" ht="67.5" spans="1:59">
      <c r="A14" s="63"/>
      <c r="B14" s="60" t="s">
        <v>8</v>
      </c>
      <c r="C14" s="64" t="s">
        <v>33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34"/>
      <c r="X14" s="34"/>
      <c r="Y14" s="34"/>
      <c r="Z14" s="34"/>
      <c r="AA14" s="34"/>
      <c r="AB14" s="34"/>
      <c r="AC14" s="34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2"/>
    </row>
    <row r="15" ht="112.5" spans="1:59">
      <c r="A15" s="63"/>
      <c r="B15" s="61" t="s">
        <v>10</v>
      </c>
      <c r="C15" s="64" t="s">
        <v>34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4"/>
      <c r="AE15" s="34"/>
      <c r="AF15" s="34"/>
      <c r="AG15" s="34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2"/>
    </row>
    <row r="16" ht="22.5" spans="1:59">
      <c r="A16" s="63"/>
      <c r="B16" s="61" t="s">
        <v>12</v>
      </c>
      <c r="C16" s="67" t="s">
        <v>29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4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2"/>
    </row>
    <row r="17" ht="45" spans="1:59">
      <c r="A17" s="63"/>
      <c r="B17" s="61" t="s">
        <v>14</v>
      </c>
      <c r="C17" s="64" t="s">
        <v>30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4"/>
      <c r="AJ17" s="34"/>
      <c r="AK17" s="34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2"/>
    </row>
    <row r="18" ht="45" spans="1:59">
      <c r="A18" s="63"/>
      <c r="B18" s="61" t="s">
        <v>16</v>
      </c>
      <c r="C18" s="64" t="s">
        <v>31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4"/>
      <c r="AM18" s="34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2"/>
    </row>
    <row r="19" ht="22.5" spans="1:59">
      <c r="A19" s="68"/>
      <c r="B19" s="61" t="s">
        <v>18</v>
      </c>
      <c r="C19" s="61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8"/>
      <c r="AO19" s="38"/>
      <c r="AP19" s="38"/>
      <c r="AQ19" s="38"/>
      <c r="AR19" s="38"/>
      <c r="AS19" s="38"/>
      <c r="AT19" s="38"/>
      <c r="AU19" s="38"/>
      <c r="AV19" s="40"/>
      <c r="AW19" s="38"/>
      <c r="AX19" s="38"/>
      <c r="AY19" s="20"/>
      <c r="AZ19" s="20"/>
      <c r="BA19" s="20"/>
      <c r="BB19" s="20"/>
      <c r="BC19" s="20"/>
      <c r="BD19" s="20"/>
      <c r="BE19" s="20"/>
      <c r="BF19" s="20"/>
      <c r="BG19" s="43"/>
    </row>
    <row r="20" ht="22.5" spans="1:59">
      <c r="A20" s="59" t="s">
        <v>35</v>
      </c>
      <c r="B20" s="67" t="s">
        <v>6</v>
      </c>
      <c r="C20" s="61" t="s">
        <v>26</v>
      </c>
      <c r="D20" s="7">
        <v>2</v>
      </c>
      <c r="E20" s="25"/>
      <c r="F20" s="26"/>
      <c r="G20" s="69"/>
      <c r="H20" s="69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44"/>
    </row>
    <row r="21" ht="67.5" spans="1:59">
      <c r="A21" s="63"/>
      <c r="B21" s="67" t="s">
        <v>8</v>
      </c>
      <c r="C21" s="64" t="s">
        <v>27</v>
      </c>
      <c r="D21" s="7">
        <v>11</v>
      </c>
      <c r="E21" s="13"/>
      <c r="F21" s="14"/>
      <c r="G21" s="14"/>
      <c r="H21" s="18"/>
      <c r="I21" s="34"/>
      <c r="J21" s="34"/>
      <c r="K21" s="34"/>
      <c r="L21" s="34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2"/>
    </row>
    <row r="22" ht="112.5" spans="1:59">
      <c r="A22" s="63"/>
      <c r="B22" s="67" t="s">
        <v>10</v>
      </c>
      <c r="C22" s="70" t="s">
        <v>34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8"/>
      <c r="N22" s="78"/>
      <c r="O22" s="78"/>
      <c r="P22" s="78"/>
      <c r="Q22" s="78"/>
      <c r="R22" s="78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2"/>
    </row>
    <row r="23" ht="22.5" spans="1:59">
      <c r="A23" s="63"/>
      <c r="B23" s="67" t="s">
        <v>12</v>
      </c>
      <c r="C23" s="71" t="s">
        <v>13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4"/>
      <c r="T23" s="34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2"/>
    </row>
    <row r="24" ht="45" spans="1:59">
      <c r="A24" s="63"/>
      <c r="B24" s="67" t="s">
        <v>14</v>
      </c>
      <c r="C24" s="70" t="s">
        <v>36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4"/>
      <c r="U24" s="34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2"/>
    </row>
    <row r="25" ht="45" spans="1:59">
      <c r="A25" s="63"/>
      <c r="B25" s="67" t="s">
        <v>16</v>
      </c>
      <c r="C25" s="70" t="s">
        <v>31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4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2"/>
    </row>
    <row r="26" ht="22.5" spans="1:59">
      <c r="A26" s="63" t="s">
        <v>37</v>
      </c>
      <c r="B26" s="60" t="s">
        <v>6</v>
      </c>
      <c r="C26" s="61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2"/>
    </row>
    <row r="27" ht="67.5" spans="1:59">
      <c r="A27" s="63"/>
      <c r="B27" s="61" t="s">
        <v>8</v>
      </c>
      <c r="C27" s="72" t="s">
        <v>38</v>
      </c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4"/>
      <c r="X27" s="34"/>
      <c r="Y27" s="34"/>
      <c r="Z27" s="34"/>
      <c r="AA27" s="34"/>
      <c r="AB27" s="34"/>
      <c r="AC27" s="34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2"/>
    </row>
    <row r="28" ht="112.5" spans="1:59">
      <c r="A28" s="63"/>
      <c r="B28" s="61" t="s">
        <v>10</v>
      </c>
      <c r="C28" s="70" t="s">
        <v>34</v>
      </c>
      <c r="D28" s="7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4"/>
      <c r="AE28" s="34"/>
      <c r="AF28" s="34"/>
      <c r="AG28" s="34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2"/>
    </row>
    <row r="29" ht="22.5" spans="1:59">
      <c r="A29" s="63"/>
      <c r="B29" s="61" t="s">
        <v>12</v>
      </c>
      <c r="C29" s="71" t="s">
        <v>13</v>
      </c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4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2"/>
    </row>
    <row r="30" ht="45" spans="1:59">
      <c r="A30" s="63"/>
      <c r="B30" s="61" t="s">
        <v>14</v>
      </c>
      <c r="C30" s="70" t="s">
        <v>36</v>
      </c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4"/>
      <c r="AJ30" s="34"/>
      <c r="AK30" s="34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2"/>
    </row>
    <row r="31" ht="45" spans="1:59">
      <c r="A31" s="63"/>
      <c r="B31" s="61" t="s">
        <v>16</v>
      </c>
      <c r="C31" s="70" t="s">
        <v>31</v>
      </c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4"/>
      <c r="AM31" s="34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2"/>
    </row>
    <row r="32" ht="22.5" spans="1:59">
      <c r="A32" s="68"/>
      <c r="B32" s="61" t="s">
        <v>18</v>
      </c>
      <c r="C32" s="61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8"/>
      <c r="AO32" s="38"/>
      <c r="AP32" s="38"/>
      <c r="AQ32" s="38"/>
      <c r="AR32" s="38"/>
      <c r="AS32" s="38"/>
      <c r="AT32" s="38"/>
      <c r="AU32" s="38"/>
      <c r="AV32" s="40"/>
      <c r="AW32" s="38"/>
      <c r="AX32" s="38"/>
      <c r="AY32" s="20"/>
      <c r="AZ32" s="20"/>
      <c r="BA32" s="20"/>
      <c r="BB32" s="20"/>
      <c r="BC32" s="20"/>
      <c r="BD32" s="20"/>
      <c r="BE32" s="20"/>
      <c r="BF32" s="20"/>
      <c r="BG32" s="43"/>
    </row>
    <row r="33" ht="22.5" spans="1:4">
      <c r="A33" s="73" t="s">
        <v>39</v>
      </c>
      <c r="B33" s="74"/>
      <c r="C33" s="75"/>
      <c r="D33" s="7">
        <v>0.5</v>
      </c>
    </row>
    <row r="34" ht="22.5" spans="1:4">
      <c r="A34" s="73" t="s">
        <v>40</v>
      </c>
      <c r="B34" s="74"/>
      <c r="C34" s="75"/>
      <c r="D34" s="7">
        <v>0.8</v>
      </c>
    </row>
    <row r="35" ht="22.5" spans="1:4">
      <c r="A35" s="73" t="s">
        <v>41</v>
      </c>
      <c r="B35" s="74"/>
      <c r="C35" s="75"/>
      <c r="D35" s="7">
        <v>0.3</v>
      </c>
    </row>
    <row r="36" ht="22.5" spans="1:4">
      <c r="A36" s="73" t="s">
        <v>42</v>
      </c>
      <c r="B36" s="74"/>
      <c r="C36" s="75"/>
      <c r="D36" s="7">
        <v>0.5</v>
      </c>
    </row>
    <row r="37" ht="22.5" spans="1:4">
      <c r="A37" s="73" t="s">
        <v>43</v>
      </c>
      <c r="B37" s="74"/>
      <c r="C37" s="75"/>
      <c r="D37" s="7">
        <v>0.3</v>
      </c>
    </row>
    <row r="38" ht="22.5" spans="1:4">
      <c r="A38" s="76" t="s">
        <v>44</v>
      </c>
      <c r="B38" s="75"/>
      <c r="C38" s="75"/>
      <c r="D38" s="7">
        <v>0.3</v>
      </c>
    </row>
    <row r="39" ht="22.5" spans="1:4">
      <c r="A39" s="73" t="s">
        <v>45</v>
      </c>
      <c r="B39" s="74"/>
      <c r="C39" s="75"/>
      <c r="D39" s="7">
        <v>0.8</v>
      </c>
    </row>
    <row r="40" ht="22.5" spans="1:4">
      <c r="A40" s="73" t="s">
        <v>46</v>
      </c>
      <c r="B40" s="74"/>
      <c r="C40" s="75"/>
      <c r="D40" s="7"/>
    </row>
    <row r="41" ht="22.5" spans="1:4">
      <c r="A41" s="73" t="s">
        <v>47</v>
      </c>
      <c r="B41" s="74"/>
      <c r="C41" s="75"/>
      <c r="D41" s="7">
        <v>0.5</v>
      </c>
    </row>
    <row r="42" ht="22.5" spans="1:4">
      <c r="A42" s="76" t="s">
        <v>48</v>
      </c>
      <c r="B42" s="75"/>
      <c r="C42" s="75"/>
      <c r="D42" s="7">
        <v>0.8</v>
      </c>
    </row>
    <row r="43" ht="22.5" spans="1:4">
      <c r="A43" s="73" t="s">
        <v>49</v>
      </c>
      <c r="B43" s="74"/>
      <c r="C43" s="75"/>
      <c r="D43" s="7">
        <v>0.5</v>
      </c>
    </row>
    <row r="44" ht="22.5" spans="1:4">
      <c r="A44" s="73" t="s">
        <v>50</v>
      </c>
      <c r="B44" s="74"/>
      <c r="C44" s="75"/>
      <c r="D44" s="7"/>
    </row>
    <row r="45" ht="22.5" spans="1:4">
      <c r="A45" s="73" t="s">
        <v>51</v>
      </c>
      <c r="B45" s="74"/>
      <c r="C45" s="75"/>
      <c r="D45" s="7"/>
    </row>
    <row r="46" ht="22.5" spans="1:2">
      <c r="A46" s="76" t="s">
        <v>52</v>
      </c>
      <c r="B46" s="75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workbookViewId="0">
      <selection activeCell="A1" sqref="A1:BF36"/>
    </sheetView>
  </sheetViews>
  <sheetFormatPr defaultColWidth="9" defaultRowHeight="13.5"/>
  <sheetData>
    <row r="1" ht="23.25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5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5" spans="1:58">
      <c r="A3" s="4"/>
      <c r="B3" s="4" t="s">
        <v>23</v>
      </c>
      <c r="C3" s="5"/>
      <c r="D3" s="6" t="s">
        <v>24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5" spans="1:58">
      <c r="A4" s="7" t="s">
        <v>53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1"/>
    </row>
    <row r="5" ht="22.5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2"/>
    </row>
    <row r="6" ht="22.5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4"/>
      <c r="T6" s="34"/>
      <c r="U6" s="34"/>
      <c r="V6" s="34"/>
      <c r="W6" s="34"/>
      <c r="X6" s="34"/>
      <c r="Y6" s="34"/>
      <c r="Z6" s="34"/>
      <c r="AA6" s="34"/>
      <c r="AB6" s="34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2"/>
    </row>
    <row r="7" ht="22.5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4"/>
      <c r="AD7" s="34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2"/>
    </row>
    <row r="8" ht="22.5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4"/>
      <c r="AF8" s="34"/>
      <c r="AG8" s="34"/>
      <c r="AH8" s="34"/>
      <c r="AI8" s="34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2"/>
    </row>
    <row r="9" ht="22.5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4"/>
      <c r="AK9" s="34"/>
      <c r="AL9" s="34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2"/>
    </row>
    <row r="10" ht="22.5" spans="1:58">
      <c r="A10" s="7"/>
      <c r="B10" s="8" t="s">
        <v>18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/>
      <c r="AN10" s="37"/>
      <c r="AO10" s="37"/>
      <c r="AP10" s="37"/>
      <c r="AQ10" s="37"/>
      <c r="AR10" s="37"/>
      <c r="AS10" s="37"/>
      <c r="AT10" s="37"/>
      <c r="AU10" s="40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3"/>
    </row>
    <row r="11" ht="22.5" spans="1:58">
      <c r="A11" s="21" t="s">
        <v>25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41"/>
    </row>
    <row r="12" ht="22.5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2"/>
    </row>
    <row r="13" ht="22.5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2"/>
    </row>
    <row r="14" ht="22.5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4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2"/>
    </row>
    <row r="15" ht="22.5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4"/>
      <c r="T15" s="34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2"/>
    </row>
    <row r="16" ht="22.5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4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2"/>
    </row>
    <row r="17" ht="22.5" spans="1:58">
      <c r="A17" s="22" t="s">
        <v>32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2"/>
    </row>
    <row r="18" ht="22.5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4"/>
      <c r="W18" s="34"/>
      <c r="X18" s="34"/>
      <c r="Y18" s="34"/>
      <c r="Z18" s="34"/>
      <c r="AA18" s="34"/>
      <c r="AB18" s="34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2"/>
    </row>
    <row r="19" ht="22.5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4"/>
      <c r="AD19" s="34"/>
      <c r="AE19" s="34"/>
      <c r="AF19" s="34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2"/>
    </row>
    <row r="20" ht="22.5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4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2"/>
    </row>
    <row r="21" ht="22.5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4"/>
      <c r="AI21" s="34"/>
      <c r="AJ21" s="34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2"/>
    </row>
    <row r="22" ht="22.5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4"/>
      <c r="AL22" s="34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2"/>
    </row>
    <row r="23" ht="22.5" spans="1:58">
      <c r="A23" s="24"/>
      <c r="B23" s="8" t="s">
        <v>18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8"/>
      <c r="AN23" s="38"/>
      <c r="AO23" s="38"/>
      <c r="AP23" s="38"/>
      <c r="AQ23" s="38"/>
      <c r="AR23" s="38"/>
      <c r="AS23" s="38"/>
      <c r="AT23" s="38"/>
      <c r="AU23" s="40"/>
      <c r="AV23" s="38"/>
      <c r="AW23" s="38"/>
      <c r="AX23" s="20"/>
      <c r="AY23" s="20"/>
      <c r="AZ23" s="20"/>
      <c r="BA23" s="20"/>
      <c r="BB23" s="20"/>
      <c r="BC23" s="20"/>
      <c r="BD23" s="20"/>
      <c r="BE23" s="20"/>
      <c r="BF23" s="43"/>
    </row>
    <row r="24" ht="22.5" spans="1:58">
      <c r="A24" s="21" t="s">
        <v>35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44"/>
    </row>
    <row r="25" ht="22.5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2"/>
    </row>
    <row r="26" ht="22.5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2"/>
    </row>
    <row r="27" ht="22.5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2"/>
    </row>
    <row r="28" ht="22.5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2"/>
    </row>
    <row r="29" ht="22.5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4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2"/>
    </row>
    <row r="30" ht="22.5" spans="1:58">
      <c r="A30" s="22" t="s">
        <v>37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2"/>
    </row>
    <row r="31" ht="22.5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4"/>
      <c r="W31" s="34"/>
      <c r="X31" s="34"/>
      <c r="Y31" s="34"/>
      <c r="Z31" s="34"/>
      <c r="AA31" s="34"/>
      <c r="AB31" s="34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2"/>
    </row>
    <row r="32" ht="22.5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4"/>
      <c r="AD32" s="34"/>
      <c r="AE32" s="34"/>
      <c r="AF32" s="34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2"/>
    </row>
    <row r="33" ht="22.5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4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2"/>
    </row>
    <row r="34" ht="22.5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4"/>
      <c r="AI34" s="34"/>
      <c r="AJ34" s="34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2"/>
    </row>
    <row r="35" ht="22.5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4"/>
      <c r="AL35" s="34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2"/>
    </row>
    <row r="36" ht="22.5" spans="1:58">
      <c r="A36" s="24"/>
      <c r="B36" s="8" t="s">
        <v>18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8"/>
      <c r="AN36" s="38"/>
      <c r="AO36" s="38"/>
      <c r="AP36" s="38"/>
      <c r="AQ36" s="38"/>
      <c r="AR36" s="38"/>
      <c r="AS36" s="38"/>
      <c r="AT36" s="38"/>
      <c r="AU36" s="40"/>
      <c r="AV36" s="38"/>
      <c r="AW36" s="38"/>
      <c r="AX36" s="20"/>
      <c r="AY36" s="20"/>
      <c r="AZ36" s="20"/>
      <c r="BA36" s="20"/>
      <c r="BB36" s="20"/>
      <c r="BC36" s="20"/>
      <c r="BD36" s="20"/>
      <c r="BE36" s="20"/>
      <c r="BF36" s="43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项目开发计划</vt:lpstr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2020-05-27T10:18:54Z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