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8340"/>
  </bookViews>
  <sheets>
    <sheet name="甘特图" sheetId="1" r:id="rId1"/>
    <sheet name="后台" sheetId="2" r:id="rId2"/>
    <sheet name="安卓&amp;IOS" sheetId="3" r:id="rId3"/>
    <sheet name="接口" sheetId="4" r:id="rId4"/>
    <sheet name="客户计划" sheetId="5" r:id="rId5"/>
  </sheets>
  <calcPr calcId="144525"/>
</workbook>
</file>

<file path=xl/sharedStrings.xml><?xml version="1.0" encoding="utf-8"?>
<sst xmlns="http://schemas.openxmlformats.org/spreadsheetml/2006/main" count="159" uniqueCount="79">
  <si>
    <t>项目甘特图</t>
  </si>
  <si>
    <t>项目</t>
  </si>
  <si>
    <t>智慧锅炉</t>
  </si>
  <si>
    <t>端别</t>
  </si>
  <si>
    <t>任务名称</t>
  </si>
  <si>
    <t>计划甘特图</t>
  </si>
  <si>
    <t>接口</t>
  </si>
  <si>
    <t>数据库设计，框架修改</t>
  </si>
  <si>
    <t>登录,我的个人中心</t>
  </si>
  <si>
    <t>首页(banner,咨询,消息中心)</t>
  </si>
  <si>
    <t>工作台(消息提醒,数据统计,权限功能模块)</t>
  </si>
  <si>
    <t>工作台（5个巡检）</t>
  </si>
  <si>
    <t>工作台（3个视察）</t>
  </si>
  <si>
    <t>工作台（2个数据）,首页扫码</t>
  </si>
  <si>
    <t>对接传感器</t>
  </si>
  <si>
    <t>对接锅炉监控平台,查看锅炉状态</t>
  </si>
  <si>
    <t>后台</t>
  </si>
  <si>
    <t>公告管理列表、公告数据库修改</t>
  </si>
  <si>
    <t>公告添加、公告编辑、权限管理整个模块</t>
  </si>
  <si>
    <t>用户管理、锅炉房管理、锅炉管理</t>
  </si>
  <si>
    <t>维保公司管理</t>
  </si>
  <si>
    <t>锅炉管理-锅炉品牌管理</t>
  </si>
  <si>
    <t>管线管理</t>
  </si>
  <si>
    <t>采集仪管理、管线巡检管理、水化巡检管理、安全巡检管理、锅炉巡检管理</t>
  </si>
  <si>
    <r>
      <t>维修管理、保养管理</t>
    </r>
    <r>
      <rPr>
        <sz val="11"/>
        <color theme="1"/>
        <rFont val="宋体"/>
        <charset val="134"/>
        <scheme val="minor"/>
      </rPr>
      <t>、视察管理、预警管理</t>
    </r>
  </si>
  <si>
    <t>监控管理、续费管理、第三方扫码支付功能</t>
  </si>
  <si>
    <t>反馈管理、APP设置、消息</t>
  </si>
  <si>
    <t>首页统计</t>
  </si>
  <si>
    <t>IOS</t>
  </si>
  <si>
    <t>登录</t>
  </si>
  <si>
    <t>首页</t>
  </si>
  <si>
    <t>首页、扫一扫</t>
  </si>
  <si>
    <t>消息</t>
  </si>
  <si>
    <t>工作台</t>
  </si>
  <si>
    <t>工作台主页</t>
  </si>
  <si>
    <t>预警列表、巡检列表</t>
  </si>
  <si>
    <t>锅炉巡检</t>
  </si>
  <si>
    <t>管线巡检</t>
  </si>
  <si>
    <t>工作考勤</t>
  </si>
  <si>
    <t>设备维修、数据总览（H5）</t>
  </si>
  <si>
    <t>水化巡检、安全巡检、工作视察、设备保养</t>
  </si>
  <si>
    <t>数据分析</t>
  </si>
  <si>
    <t>个人中心</t>
  </si>
  <si>
    <t>个人中心、修改头像、修改密码、意见反馈</t>
  </si>
  <si>
    <t>安卓</t>
  </si>
  <si>
    <t>设备维修、数据总览</t>
  </si>
  <si>
    <t>标题</t>
  </si>
  <si>
    <t>开始时间</t>
  </si>
  <si>
    <t>截止时间</t>
  </si>
  <si>
    <t>预计投入工作日</t>
  </si>
  <si>
    <t>维修管理、保养管理、视察管理、预警管理</t>
  </si>
  <si>
    <t>开发时间</t>
  </si>
  <si>
    <t>测试时间</t>
  </si>
  <si>
    <r>
      <rPr>
        <sz val="13"/>
        <color rgb="FF00B050"/>
        <rFont val="宋体"/>
        <charset val="134"/>
      </rPr>
      <t>设备维修、</t>
    </r>
    <r>
      <rPr>
        <sz val="13"/>
        <color rgb="FF000000"/>
        <rFont val="宋体"/>
        <charset val="134"/>
      </rPr>
      <t>数据总览</t>
    </r>
  </si>
  <si>
    <t>功能模块</t>
  </si>
  <si>
    <t>预计工作日</t>
  </si>
  <si>
    <t>2</t>
  </si>
  <si>
    <t/>
  </si>
  <si>
    <t>3</t>
  </si>
  <si>
    <t>1</t>
  </si>
  <si>
    <t>4</t>
  </si>
  <si>
    <t>5</t>
  </si>
  <si>
    <t>智慧锅炉-项目节点计划表</t>
  </si>
  <si>
    <t>阶段</t>
  </si>
  <si>
    <t>端</t>
  </si>
  <si>
    <t>结束时间</t>
  </si>
  <si>
    <t>产品</t>
  </si>
  <si>
    <t>需求会</t>
  </si>
  <si>
    <t>开发</t>
  </si>
  <si>
    <t>APP</t>
  </si>
  <si>
    <t>个人中心模块（APP页面+功能+接口）</t>
  </si>
  <si>
    <t>主页-模块（APP页面+功能+接口）</t>
  </si>
  <si>
    <t>工作台-模块（APP页面+功能+接口）</t>
  </si>
  <si>
    <t>PC</t>
  </si>
  <si>
    <t>管理后台（页面功能开发）</t>
  </si>
  <si>
    <t>维保公司后台（页面功能开发）</t>
  </si>
  <si>
    <t>大屏（页面功能开发）</t>
  </si>
  <si>
    <t>测试</t>
  </si>
  <si>
    <t>测试（APP+后台测试）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</si>
</sst>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-&quot;mm&quot;-&quot;dd;@"/>
  </numFmts>
  <fonts count="4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name val="宋体"/>
      <charset val="134"/>
    </font>
    <font>
      <sz val="13"/>
      <color theme="1"/>
      <name val="Helvetica"/>
      <charset val="134"/>
    </font>
    <font>
      <sz val="13"/>
      <color rgb="FF000000"/>
      <name val="PingFang SC"/>
      <charset val="134"/>
    </font>
    <font>
      <sz val="13"/>
      <color rgb="FF000000"/>
      <name val="宋体"/>
      <charset val="134"/>
    </font>
    <font>
      <sz val="13"/>
      <color rgb="FF000000"/>
      <name val="Helvetica Neue"/>
      <charset val="134"/>
    </font>
    <font>
      <sz val="13"/>
      <color theme="1"/>
      <name val="宋体"/>
      <charset val="134"/>
      <scheme val="minor"/>
    </font>
    <font>
      <sz val="13"/>
      <name val="宋体"/>
      <charset val="134"/>
    </font>
    <font>
      <sz val="12"/>
      <color theme="1"/>
      <name val="宋体"/>
      <charset val="134"/>
      <scheme val="minor"/>
    </font>
    <font>
      <sz val="13"/>
      <name val="Helvetica"/>
      <charset val="134"/>
    </font>
    <font>
      <sz val="13"/>
      <color rgb="FF00B050"/>
      <name val="宋体"/>
      <charset val="134"/>
    </font>
    <font>
      <sz val="11"/>
      <name val="宋体"/>
      <charset val="134"/>
      <scheme val="minor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1"/>
      <color rgb="FFFFC000"/>
      <name val="宋体"/>
      <charset val="134"/>
      <scheme val="minor"/>
    </font>
    <font>
      <b/>
      <sz val="13"/>
      <color theme="1"/>
      <name val="Helvetica"/>
      <charset val="134"/>
    </font>
    <font>
      <b/>
      <sz val="13"/>
      <name val="宋体"/>
      <charset val="134"/>
    </font>
    <font>
      <sz val="11"/>
      <color rgb="FFFFFF00"/>
      <name val="宋体"/>
      <charset val="134"/>
      <scheme val="minor"/>
    </font>
    <font>
      <sz val="11"/>
      <color rgb="FF00B05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2" fillId="18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19" borderId="23" applyNumberFormat="0" applyFont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8" fillId="0" borderId="25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42" fillId="29" borderId="27" applyNumberFormat="0" applyAlignment="0" applyProtection="0">
      <alignment vertical="center"/>
    </xf>
    <xf numFmtId="0" fontId="41" fillId="29" borderId="22" applyNumberFormat="0" applyAlignment="0" applyProtection="0">
      <alignment vertical="center"/>
    </xf>
    <xf numFmtId="0" fontId="35" fillId="21" borderId="24" applyNumberFormat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vertical="center"/>
    </xf>
    <xf numFmtId="14" fontId="0" fillId="0" borderId="0" xfId="0" applyNumberFormat="1" applyFont="1" applyFill="1" applyBorder="1" applyAlignment="1">
      <alignment horizontal="left"/>
    </xf>
    <xf numFmtId="22" fontId="0" fillId="0" borderId="0" xfId="0" applyNumberFormat="1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3" fillId="2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0" fontId="15" fillId="2" borderId="0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left"/>
    </xf>
    <xf numFmtId="49" fontId="16" fillId="3" borderId="2" xfId="0" applyNumberFormat="1" applyFont="1" applyFill="1" applyBorder="1" applyAlignment="1">
      <alignment horizontal="center" vertical="center" wrapText="1"/>
    </xf>
    <xf numFmtId="49" fontId="16" fillId="3" borderId="3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top" wrapText="1"/>
    </xf>
    <xf numFmtId="49" fontId="18" fillId="0" borderId="1" xfId="0" applyNumberFormat="1" applyFont="1" applyFill="1" applyBorder="1" applyAlignment="1">
      <alignment vertical="top" wrapText="1"/>
    </xf>
    <xf numFmtId="49" fontId="18" fillId="0" borderId="2" xfId="0" applyNumberFormat="1" applyFont="1" applyFill="1" applyBorder="1" applyAlignment="1">
      <alignment horizontal="center" vertical="top" wrapText="1"/>
    </xf>
    <xf numFmtId="49" fontId="18" fillId="0" borderId="3" xfId="0" applyNumberFormat="1" applyFont="1" applyFill="1" applyBorder="1" applyAlignment="1">
      <alignment horizontal="center" vertical="top" wrapText="1"/>
    </xf>
    <xf numFmtId="49" fontId="19" fillId="3" borderId="2" xfId="0" applyNumberFormat="1" applyFont="1" applyFill="1" applyBorder="1" applyAlignment="1">
      <alignment horizontal="center" vertical="center" wrapText="1"/>
    </xf>
    <xf numFmtId="49" fontId="19" fillId="3" borderId="3" xfId="0" applyNumberFormat="1" applyFont="1" applyFill="1" applyBorder="1" applyAlignment="1">
      <alignment horizontal="center" vertical="center" wrapText="1"/>
    </xf>
    <xf numFmtId="0" fontId="19" fillId="3" borderId="1" xfId="0" applyNumberFormat="1" applyFont="1" applyFill="1" applyBorder="1" applyAlignment="1">
      <alignment horizontal="center" vertical="center" wrapText="1"/>
    </xf>
    <xf numFmtId="31" fontId="19" fillId="3" borderId="2" xfId="0" applyNumberFormat="1" applyFont="1" applyFill="1" applyBorder="1" applyAlignment="1">
      <alignment horizontal="center" vertical="center" wrapText="1"/>
    </xf>
    <xf numFmtId="31" fontId="19" fillId="3" borderId="3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vertical="center" wrapText="1"/>
    </xf>
    <xf numFmtId="49" fontId="20" fillId="0" borderId="1" xfId="0" applyNumberFormat="1" applyFont="1" applyFill="1" applyBorder="1" applyAlignment="1">
      <alignment horizontal="center"/>
    </xf>
    <xf numFmtId="49" fontId="20" fillId="0" borderId="1" xfId="0" applyNumberFormat="1" applyFont="1" applyFill="1" applyBorder="1" applyAlignment="1"/>
    <xf numFmtId="0" fontId="0" fillId="4" borderId="4" xfId="0" applyFont="1" applyFill="1" applyBorder="1" applyAlignment="1">
      <alignment horizontal="center" vertical="center"/>
    </xf>
    <xf numFmtId="0" fontId="0" fillId="4" borderId="5" xfId="0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6" xfId="0" applyFont="1" applyFill="1" applyBorder="1" applyAlignment="1">
      <alignment vertical="center"/>
    </xf>
    <xf numFmtId="0" fontId="0" fillId="2" borderId="7" xfId="0" applyFont="1" applyFill="1" applyBorder="1" applyAlignment="1">
      <alignment vertical="center"/>
    </xf>
    <xf numFmtId="0" fontId="0" fillId="0" borderId="7" xfId="0" applyBorder="1">
      <alignment vertical="center"/>
    </xf>
    <xf numFmtId="0" fontId="0" fillId="0" borderId="7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0" borderId="9" xfId="0" applyFont="1" applyFill="1" applyBorder="1" applyAlignment="1">
      <alignment vertical="center"/>
    </xf>
    <xf numFmtId="0" fontId="0" fillId="2" borderId="9" xfId="0" applyFont="1" applyFill="1" applyBorder="1" applyAlignment="1">
      <alignment vertical="center"/>
    </xf>
    <xf numFmtId="0" fontId="0" fillId="0" borderId="9" xfId="0" applyBorder="1">
      <alignment vertical="center"/>
    </xf>
    <xf numFmtId="0" fontId="15" fillId="2" borderId="9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0" fillId="5" borderId="1" xfId="0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vertical="center"/>
    </xf>
    <xf numFmtId="0" fontId="0" fillId="0" borderId="1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5" fillId="2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0" fillId="0" borderId="12" xfId="0" applyFont="1" applyFill="1" applyBorder="1" applyAlignment="1">
      <alignment vertical="center"/>
    </xf>
    <xf numFmtId="0" fontId="0" fillId="2" borderId="13" xfId="0" applyFont="1" applyFill="1" applyBorder="1" applyAlignment="1">
      <alignment vertical="center"/>
    </xf>
    <xf numFmtId="0" fontId="0" fillId="0" borderId="13" xfId="0" applyFont="1" applyFill="1" applyBorder="1" applyAlignment="1">
      <alignment vertical="center"/>
    </xf>
    <xf numFmtId="0" fontId="0" fillId="2" borderId="1" xfId="0" applyFont="1" applyFill="1" applyBorder="1" applyAlignment="1">
      <alignment horizontal="left"/>
    </xf>
    <xf numFmtId="0" fontId="0" fillId="0" borderId="8" xfId="0" applyBorder="1">
      <alignment vertical="center"/>
    </xf>
    <xf numFmtId="0" fontId="21" fillId="0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22" fillId="6" borderId="1" xfId="0" applyFont="1" applyFill="1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11" fillId="0" borderId="1" xfId="0" applyFont="1" applyFill="1" applyBorder="1" applyAlignment="1">
      <alignment vertical="center"/>
    </xf>
    <xf numFmtId="0" fontId="23" fillId="6" borderId="1" xfId="0" applyFont="1" applyFill="1" applyBorder="1" applyAlignment="1">
      <alignment horizontal="center" vertical="center"/>
    </xf>
    <xf numFmtId="31" fontId="19" fillId="3" borderId="1" xfId="0" applyNumberFormat="1" applyFont="1" applyFill="1" applyBorder="1" applyAlignment="1">
      <alignment horizontal="center" vertical="center" wrapText="1"/>
    </xf>
    <xf numFmtId="0" fontId="0" fillId="7" borderId="9" xfId="0" applyFill="1" applyBorder="1">
      <alignment vertical="center"/>
    </xf>
    <xf numFmtId="0" fontId="15" fillId="7" borderId="9" xfId="0" applyFont="1" applyFill="1" applyBorder="1" applyAlignment="1">
      <alignment vertical="center"/>
    </xf>
    <xf numFmtId="0" fontId="0" fillId="2" borderId="9" xfId="0" applyFill="1" applyBorder="1">
      <alignment vertical="center"/>
    </xf>
    <xf numFmtId="0" fontId="24" fillId="5" borderId="9" xfId="0" applyFont="1" applyFill="1" applyBorder="1" applyAlignment="1">
      <alignment vertical="center"/>
    </xf>
    <xf numFmtId="0" fontId="25" fillId="5" borderId="9" xfId="0" applyFont="1" applyFill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0" fillId="5" borderId="9" xfId="0" applyFill="1" applyBorder="1">
      <alignment vertical="center"/>
    </xf>
    <xf numFmtId="0" fontId="0" fillId="5" borderId="11" xfId="0" applyFont="1" applyFill="1" applyBorder="1" applyAlignment="1">
      <alignment vertical="center"/>
    </xf>
    <xf numFmtId="0" fontId="0" fillId="5" borderId="11" xfId="0" applyFill="1" applyBorder="1">
      <alignment vertical="center"/>
    </xf>
    <xf numFmtId="0" fontId="0" fillId="5" borderId="13" xfId="0" applyFill="1" applyBorder="1">
      <alignment vertical="center"/>
    </xf>
    <xf numFmtId="49" fontId="16" fillId="3" borderId="14" xfId="0" applyNumberFormat="1" applyFont="1" applyFill="1" applyBorder="1" applyAlignment="1">
      <alignment horizontal="center" vertical="center" wrapText="1"/>
    </xf>
    <xf numFmtId="49" fontId="18" fillId="0" borderId="14" xfId="0" applyNumberFormat="1" applyFont="1" applyFill="1" applyBorder="1" applyAlignment="1">
      <alignment horizontal="center" vertical="top" wrapText="1"/>
    </xf>
    <xf numFmtId="49" fontId="19" fillId="3" borderId="14" xfId="0" applyNumberFormat="1" applyFont="1" applyFill="1" applyBorder="1" applyAlignment="1">
      <alignment horizontal="center" vertical="center" wrapText="1"/>
    </xf>
    <xf numFmtId="0" fontId="0" fillId="4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vertical="center"/>
    </xf>
    <xf numFmtId="0" fontId="0" fillId="0" borderId="17" xfId="0" applyFont="1" applyFill="1" applyBorder="1" applyAlignment="1">
      <alignment vertical="center"/>
    </xf>
    <xf numFmtId="0" fontId="0" fillId="0" borderId="18" xfId="0" applyFont="1" applyFill="1" applyBorder="1" applyAlignment="1">
      <alignment vertical="center"/>
    </xf>
    <xf numFmtId="0" fontId="0" fillId="0" borderId="19" xfId="0" applyFont="1" applyFill="1" applyBorder="1" applyAlignment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B05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50"/>
  <sheetViews>
    <sheetView tabSelected="1" zoomScale="175" zoomScaleNormal="175" workbookViewId="0">
      <pane ySplit="5" topLeftCell="A6" activePane="bottomLeft" state="frozen"/>
      <selection/>
      <selection pane="bottomLeft" activeCell="B29" sqref="B29"/>
    </sheetView>
  </sheetViews>
  <sheetFormatPr defaultColWidth="9" defaultRowHeight="13.5"/>
  <cols>
    <col min="1" max="1" width="10.65" style="6" customWidth="1"/>
    <col min="2" max="2" width="61.1083333333333" customWidth="1"/>
    <col min="3" max="3" width="7.39166666666667" customWidth="1"/>
    <col min="4" max="38" width="2.625" customWidth="1"/>
  </cols>
  <sheetData>
    <row r="1" ht="20.25" spans="1:38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94"/>
    </row>
    <row r="2" spans="1:38">
      <c r="A2" s="35" t="s">
        <v>1</v>
      </c>
      <c r="B2" s="36" t="s">
        <v>2</v>
      </c>
      <c r="C2" s="37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95"/>
    </row>
    <row r="3" spans="1:38">
      <c r="A3" s="39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96"/>
    </row>
    <row r="4" spans="1:38">
      <c r="A4" s="41"/>
      <c r="B4" s="41"/>
      <c r="C4" s="41"/>
      <c r="D4" s="42">
        <v>43962</v>
      </c>
      <c r="E4" s="43"/>
      <c r="F4" s="43"/>
      <c r="G4" s="43"/>
      <c r="H4" s="43"/>
      <c r="I4" s="83">
        <v>43969</v>
      </c>
      <c r="J4" s="83"/>
      <c r="K4" s="83"/>
      <c r="L4" s="83"/>
      <c r="M4" s="83"/>
      <c r="N4" s="42">
        <v>43976</v>
      </c>
      <c r="O4" s="43"/>
      <c r="P4" s="43"/>
      <c r="Q4" s="43"/>
      <c r="R4" s="43"/>
      <c r="S4" s="83">
        <v>43983</v>
      </c>
      <c r="T4" s="83"/>
      <c r="U4" s="83"/>
      <c r="V4" s="83"/>
      <c r="W4" s="83"/>
      <c r="X4" s="42">
        <v>43990</v>
      </c>
      <c r="Y4" s="43"/>
      <c r="Z4" s="43"/>
      <c r="AA4" s="43"/>
      <c r="AB4" s="43"/>
      <c r="AC4" s="83">
        <v>43997</v>
      </c>
      <c r="AD4" s="83"/>
      <c r="AE4" s="83"/>
      <c r="AF4" s="83"/>
      <c r="AG4" s="83"/>
      <c r="AH4" s="42">
        <v>44004</v>
      </c>
      <c r="AI4" s="43"/>
      <c r="AJ4" s="43"/>
      <c r="AK4" s="43"/>
      <c r="AL4" s="43"/>
    </row>
    <row r="5" spans="1:38">
      <c r="A5" s="44"/>
      <c r="B5" s="44"/>
      <c r="C5" s="44"/>
      <c r="D5" s="45">
        <v>1</v>
      </c>
      <c r="E5" s="45">
        <v>2</v>
      </c>
      <c r="F5" s="45">
        <v>3</v>
      </c>
      <c r="G5" s="45">
        <v>4</v>
      </c>
      <c r="H5" s="45">
        <v>5</v>
      </c>
      <c r="I5" s="45">
        <v>1</v>
      </c>
      <c r="J5" s="45">
        <v>2</v>
      </c>
      <c r="K5" s="45">
        <v>3</v>
      </c>
      <c r="L5" s="45">
        <v>4</v>
      </c>
      <c r="M5" s="45">
        <v>5</v>
      </c>
      <c r="N5" s="45">
        <v>1</v>
      </c>
      <c r="O5" s="45">
        <v>2</v>
      </c>
      <c r="P5" s="45">
        <v>3</v>
      </c>
      <c r="Q5" s="45">
        <v>4</v>
      </c>
      <c r="R5" s="45">
        <v>5</v>
      </c>
      <c r="S5" s="45">
        <v>1</v>
      </c>
      <c r="T5" s="45">
        <v>2</v>
      </c>
      <c r="U5" s="45">
        <v>3</v>
      </c>
      <c r="V5" s="45">
        <v>4</v>
      </c>
      <c r="W5" s="45">
        <v>5</v>
      </c>
      <c r="X5" s="45">
        <v>1</v>
      </c>
      <c r="Y5" s="45">
        <v>2</v>
      </c>
      <c r="Z5" s="45">
        <v>3</v>
      </c>
      <c r="AA5" s="45">
        <v>4</v>
      </c>
      <c r="AB5" s="45">
        <v>5</v>
      </c>
      <c r="AC5" s="45">
        <v>1</v>
      </c>
      <c r="AD5" s="45">
        <v>2</v>
      </c>
      <c r="AE5" s="45">
        <v>3</v>
      </c>
      <c r="AF5" s="45">
        <v>4</v>
      </c>
      <c r="AG5" s="45">
        <v>5</v>
      </c>
      <c r="AH5" s="45">
        <v>1</v>
      </c>
      <c r="AI5" s="45">
        <v>2</v>
      </c>
      <c r="AJ5" s="45">
        <v>3</v>
      </c>
      <c r="AK5" s="45">
        <v>4</v>
      </c>
      <c r="AL5" s="45">
        <v>5</v>
      </c>
    </row>
    <row r="6" spans="1:38">
      <c r="A6" s="46" t="s">
        <v>3</v>
      </c>
      <c r="B6" s="47" t="s">
        <v>4</v>
      </c>
      <c r="C6" s="46"/>
      <c r="D6" s="48" t="s">
        <v>5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97"/>
    </row>
    <row r="7" ht="14.25" spans="1:38">
      <c r="A7" s="50" t="s">
        <v>6</v>
      </c>
      <c r="B7" s="51" t="s">
        <v>7</v>
      </c>
      <c r="C7" s="52">
        <v>2</v>
      </c>
      <c r="D7" s="53"/>
      <c r="E7" s="54"/>
      <c r="F7" s="54"/>
      <c r="G7" s="55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98"/>
    </row>
    <row r="8" ht="14.25" spans="1:38">
      <c r="A8" s="50"/>
      <c r="B8" s="51" t="s">
        <v>8</v>
      </c>
      <c r="C8" s="52">
        <v>2</v>
      </c>
      <c r="D8" s="57"/>
      <c r="E8" s="58"/>
      <c r="F8" s="59"/>
      <c r="G8" s="59"/>
      <c r="H8" s="60"/>
      <c r="I8" s="60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99"/>
    </row>
    <row r="9" ht="14.25" spans="1:38">
      <c r="A9" s="50"/>
      <c r="B9" s="51" t="s">
        <v>9</v>
      </c>
      <c r="C9" s="52">
        <v>3</v>
      </c>
      <c r="D9" s="57"/>
      <c r="E9" s="58"/>
      <c r="F9" s="58"/>
      <c r="G9" s="58"/>
      <c r="H9" s="61"/>
      <c r="I9" s="61"/>
      <c r="J9" s="84"/>
      <c r="K9" s="84"/>
      <c r="L9" s="84"/>
      <c r="M9" s="85"/>
      <c r="N9" s="59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99"/>
    </row>
    <row r="10" ht="14.25" spans="1:38">
      <c r="A10" s="50"/>
      <c r="B10" s="51" t="s">
        <v>10</v>
      </c>
      <c r="C10" s="52">
        <v>1</v>
      </c>
      <c r="D10" s="57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9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99"/>
    </row>
    <row r="11" ht="14.25" spans="1:38">
      <c r="A11" s="50"/>
      <c r="B11" s="62" t="s">
        <v>11</v>
      </c>
      <c r="C11" s="52">
        <v>4</v>
      </c>
      <c r="D11" s="57"/>
      <c r="E11" s="58"/>
      <c r="F11" s="58"/>
      <c r="G11" s="58"/>
      <c r="H11" s="58"/>
      <c r="I11" s="58"/>
      <c r="J11" s="58"/>
      <c r="K11" s="58"/>
      <c r="L11" s="58"/>
      <c r="M11" s="58"/>
      <c r="N11" s="60"/>
      <c r="O11" s="60"/>
      <c r="P11" s="59"/>
      <c r="Q11" s="59"/>
      <c r="R11" s="59"/>
      <c r="S11" s="87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99"/>
    </row>
    <row r="12" ht="14.25" spans="1:38">
      <c r="A12" s="50"/>
      <c r="B12" s="62" t="s">
        <v>12</v>
      </c>
      <c r="C12" s="63">
        <v>2</v>
      </c>
      <c r="D12" s="57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88"/>
      <c r="U12" s="8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99"/>
    </row>
    <row r="13" ht="14.25" spans="1:38">
      <c r="A13" s="50"/>
      <c r="B13" s="62" t="s">
        <v>13</v>
      </c>
      <c r="C13" s="52">
        <v>3</v>
      </c>
      <c r="D13" s="57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89"/>
      <c r="W13" s="89"/>
      <c r="X13" s="89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99"/>
    </row>
    <row r="14" ht="14.25" spans="1:38">
      <c r="A14" s="50"/>
      <c r="B14" s="62" t="s">
        <v>14</v>
      </c>
      <c r="C14" s="52">
        <v>5</v>
      </c>
      <c r="D14" s="57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89"/>
      <c r="Z14" s="89"/>
      <c r="AA14" s="89"/>
      <c r="AB14" s="89"/>
      <c r="AC14" s="89"/>
      <c r="AD14" s="58"/>
      <c r="AE14" s="58"/>
      <c r="AF14" s="58"/>
      <c r="AG14" s="58"/>
      <c r="AH14" s="58"/>
      <c r="AI14" s="58"/>
      <c r="AJ14" s="58"/>
      <c r="AK14" s="58"/>
      <c r="AL14" s="99"/>
    </row>
    <row r="15" ht="14.25" spans="1:38">
      <c r="A15" s="50"/>
      <c r="B15" s="62" t="s">
        <v>15</v>
      </c>
      <c r="C15" s="52">
        <v>3</v>
      </c>
      <c r="D15" s="64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91"/>
      <c r="AE15" s="91"/>
      <c r="AF15" s="91"/>
      <c r="AG15" s="65"/>
      <c r="AH15" s="65"/>
      <c r="AI15" s="65"/>
      <c r="AJ15" s="65"/>
      <c r="AK15" s="65"/>
      <c r="AL15" s="100"/>
    </row>
    <row r="16" spans="1:38">
      <c r="A16" s="66" t="s">
        <v>16</v>
      </c>
      <c r="B16" s="67" t="s">
        <v>17</v>
      </c>
      <c r="C16" s="68">
        <v>1</v>
      </c>
      <c r="D16" s="69"/>
      <c r="E16" s="70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101"/>
    </row>
    <row r="17" spans="1:38">
      <c r="A17" s="66"/>
      <c r="B17" s="67" t="s">
        <v>18</v>
      </c>
      <c r="C17" s="68">
        <v>2</v>
      </c>
      <c r="D17" s="57"/>
      <c r="E17" s="58"/>
      <c r="F17" s="59"/>
      <c r="G17" s="59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99"/>
    </row>
    <row r="18" spans="1:38">
      <c r="A18" s="66"/>
      <c r="B18" s="67" t="s">
        <v>19</v>
      </c>
      <c r="C18" s="68">
        <v>4</v>
      </c>
      <c r="D18" s="57"/>
      <c r="E18" s="58"/>
      <c r="F18" s="58"/>
      <c r="G18" s="58"/>
      <c r="H18" s="59"/>
      <c r="I18" s="59"/>
      <c r="J18" s="59"/>
      <c r="K18" s="59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99"/>
    </row>
    <row r="19" spans="1:38">
      <c r="A19" s="66"/>
      <c r="B19" s="67" t="s">
        <v>20</v>
      </c>
      <c r="C19" s="68">
        <v>1</v>
      </c>
      <c r="D19" s="57"/>
      <c r="E19" s="58"/>
      <c r="F19" s="58"/>
      <c r="G19" s="58"/>
      <c r="H19" s="58"/>
      <c r="I19" s="58"/>
      <c r="J19" s="58"/>
      <c r="K19" s="58"/>
      <c r="L19" s="59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99"/>
    </row>
    <row r="20" spans="1:38">
      <c r="A20" s="66"/>
      <c r="B20" s="67" t="s">
        <v>21</v>
      </c>
      <c r="C20" s="68">
        <v>1</v>
      </c>
      <c r="D20" s="57"/>
      <c r="E20" s="58"/>
      <c r="F20" s="58"/>
      <c r="G20" s="58"/>
      <c r="H20" s="58"/>
      <c r="I20" s="58"/>
      <c r="J20" s="58"/>
      <c r="K20" s="58"/>
      <c r="L20" s="58"/>
      <c r="M20" s="59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99"/>
    </row>
    <row r="21" spans="1:38">
      <c r="A21" s="66"/>
      <c r="B21" s="72" t="s">
        <v>22</v>
      </c>
      <c r="C21" s="68">
        <v>1</v>
      </c>
      <c r="D21" s="73"/>
      <c r="E21" s="60"/>
      <c r="F21" s="60"/>
      <c r="G21" s="60"/>
      <c r="H21" s="60"/>
      <c r="I21" s="60"/>
      <c r="J21" s="60"/>
      <c r="K21" s="60"/>
      <c r="L21" s="60"/>
      <c r="M21" s="60"/>
      <c r="N21" s="86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102"/>
    </row>
    <row r="22" spans="1:38">
      <c r="A22" s="66"/>
      <c r="B22" s="67" t="s">
        <v>23</v>
      </c>
      <c r="C22" s="68">
        <v>3</v>
      </c>
      <c r="D22" s="73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86"/>
      <c r="P22" s="86"/>
      <c r="Q22" s="86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102"/>
    </row>
    <row r="23" spans="1:38">
      <c r="A23" s="66"/>
      <c r="B23" s="74" t="s">
        <v>24</v>
      </c>
      <c r="C23" s="68">
        <v>4</v>
      </c>
      <c r="D23" s="73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90"/>
      <c r="S23" s="90"/>
      <c r="T23" s="90"/>
      <c r="U23" s="9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102"/>
    </row>
    <row r="24" spans="1:38">
      <c r="A24" s="66"/>
      <c r="B24" s="75" t="s">
        <v>25</v>
      </c>
      <c r="C24" s="68">
        <v>2</v>
      </c>
      <c r="D24" s="73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90"/>
      <c r="W24" s="9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102"/>
    </row>
    <row r="25" spans="1:38">
      <c r="A25" s="66"/>
      <c r="B25" s="75" t="s">
        <v>26</v>
      </c>
      <c r="C25" s="68">
        <v>3</v>
      </c>
      <c r="D25" s="73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90"/>
      <c r="Y25" s="90"/>
      <c r="Z25" s="9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102"/>
    </row>
    <row r="26" spans="1:38">
      <c r="A26" s="66"/>
      <c r="B26" s="75" t="s">
        <v>27</v>
      </c>
      <c r="C26" s="68">
        <v>3</v>
      </c>
      <c r="D26" s="76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92"/>
      <c r="AB26" s="92"/>
      <c r="AC26" s="92"/>
      <c r="AD26" s="77"/>
      <c r="AE26" s="77"/>
      <c r="AF26" s="77"/>
      <c r="AG26" s="77"/>
      <c r="AH26" s="77"/>
      <c r="AI26" s="77"/>
      <c r="AJ26" s="77"/>
      <c r="AK26" s="77"/>
      <c r="AL26" s="103"/>
    </row>
    <row r="27" ht="16.5" spans="1:38">
      <c r="A27" s="78" t="s">
        <v>28</v>
      </c>
      <c r="B27" s="24" t="s">
        <v>29</v>
      </c>
      <c r="C27" s="20">
        <v>0.5</v>
      </c>
      <c r="D27" s="79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93"/>
      <c r="AD27" s="80"/>
      <c r="AE27" s="80"/>
      <c r="AF27" s="80"/>
      <c r="AG27" s="80"/>
      <c r="AH27" s="80"/>
      <c r="AI27" s="80"/>
      <c r="AJ27" s="80"/>
      <c r="AK27" s="80"/>
      <c r="AL27" s="104"/>
    </row>
    <row r="28" ht="16.5" spans="1:38">
      <c r="A28" s="17" t="s">
        <v>30</v>
      </c>
      <c r="B28" s="26" t="s">
        <v>31</v>
      </c>
      <c r="C28" s="23">
        <v>0.5</v>
      </c>
      <c r="D28" s="73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90"/>
      <c r="AE28" s="60"/>
      <c r="AF28" s="60"/>
      <c r="AG28" s="60"/>
      <c r="AH28" s="60"/>
      <c r="AI28" s="60"/>
      <c r="AJ28" s="60"/>
      <c r="AK28" s="60"/>
      <c r="AL28" s="102"/>
    </row>
    <row r="29" ht="16.5" spans="1:38">
      <c r="A29" s="17"/>
      <c r="B29" s="26" t="s">
        <v>32</v>
      </c>
      <c r="C29" s="23"/>
      <c r="D29" s="73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90"/>
      <c r="AF29" s="90"/>
      <c r="AG29" s="60"/>
      <c r="AH29" s="60"/>
      <c r="AI29" s="60"/>
      <c r="AJ29" s="60"/>
      <c r="AK29" s="60"/>
      <c r="AL29" s="102"/>
    </row>
    <row r="30" ht="16.5" spans="1:38">
      <c r="A30" s="17" t="s">
        <v>33</v>
      </c>
      <c r="B30" s="26" t="s">
        <v>34</v>
      </c>
      <c r="C30" s="16">
        <v>2</v>
      </c>
      <c r="D30" s="73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90"/>
      <c r="AF30" s="90"/>
      <c r="AG30" s="60"/>
      <c r="AH30" s="60"/>
      <c r="AI30" s="60"/>
      <c r="AJ30" s="60"/>
      <c r="AK30" s="60"/>
      <c r="AL30" s="102"/>
    </row>
    <row r="31" ht="16.5" spans="1:38">
      <c r="A31" s="17"/>
      <c r="B31" s="26" t="s">
        <v>35</v>
      </c>
      <c r="C31" s="16"/>
      <c r="D31" s="73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90"/>
      <c r="AF31" s="90"/>
      <c r="AG31" s="60"/>
      <c r="AH31" s="60"/>
      <c r="AI31" s="60"/>
      <c r="AJ31" s="60"/>
      <c r="AK31" s="60"/>
      <c r="AL31" s="102"/>
    </row>
    <row r="32" ht="16.5" spans="1:38">
      <c r="A32" s="17"/>
      <c r="B32" s="26" t="s">
        <v>36</v>
      </c>
      <c r="C32" s="16"/>
      <c r="D32" s="73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90"/>
      <c r="AF32" s="90"/>
      <c r="AG32" s="60"/>
      <c r="AH32" s="60"/>
      <c r="AI32" s="60"/>
      <c r="AJ32" s="60"/>
      <c r="AK32" s="60"/>
      <c r="AL32" s="102"/>
    </row>
    <row r="33" ht="16.5" spans="1:38">
      <c r="A33" s="17"/>
      <c r="B33" s="26" t="s">
        <v>37</v>
      </c>
      <c r="C33" s="16"/>
      <c r="D33" s="73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90"/>
      <c r="AF33" s="90"/>
      <c r="AG33" s="60"/>
      <c r="AH33" s="60"/>
      <c r="AI33" s="60"/>
      <c r="AJ33" s="60"/>
      <c r="AK33" s="60"/>
      <c r="AL33" s="102"/>
    </row>
    <row r="34" ht="16.5" spans="1:38">
      <c r="A34" s="17"/>
      <c r="B34" s="26" t="s">
        <v>38</v>
      </c>
      <c r="C34" s="16"/>
      <c r="D34" s="73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90"/>
      <c r="AF34" s="90"/>
      <c r="AG34" s="60"/>
      <c r="AH34" s="60"/>
      <c r="AI34" s="60"/>
      <c r="AJ34" s="60"/>
      <c r="AK34" s="60"/>
      <c r="AL34" s="102"/>
    </row>
    <row r="35" ht="15" spans="1:38">
      <c r="A35" s="17"/>
      <c r="B35" s="24" t="s">
        <v>39</v>
      </c>
      <c r="C35" s="16"/>
      <c r="D35" s="73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90"/>
      <c r="AF35" s="90"/>
      <c r="AG35" s="60"/>
      <c r="AH35" s="60"/>
      <c r="AI35" s="60"/>
      <c r="AJ35" s="60"/>
      <c r="AK35" s="60"/>
      <c r="AL35" s="102"/>
    </row>
    <row r="36" ht="15" spans="1:38">
      <c r="A36" s="17"/>
      <c r="B36" s="81" t="s">
        <v>40</v>
      </c>
      <c r="C36" s="16"/>
      <c r="D36" s="73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90"/>
      <c r="AF36" s="90"/>
      <c r="AG36" s="60"/>
      <c r="AH36" s="60"/>
      <c r="AI36" s="60"/>
      <c r="AJ36" s="60"/>
      <c r="AK36" s="60"/>
      <c r="AL36" s="102"/>
    </row>
    <row r="37" ht="16.5" spans="1:38">
      <c r="A37" s="17"/>
      <c r="B37" s="26" t="s">
        <v>41</v>
      </c>
      <c r="C37" s="16"/>
      <c r="D37" s="73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90"/>
      <c r="AF37" s="90"/>
      <c r="AG37" s="60"/>
      <c r="AH37" s="60"/>
      <c r="AI37" s="60"/>
      <c r="AJ37" s="60"/>
      <c r="AK37" s="60"/>
      <c r="AL37" s="102"/>
    </row>
    <row r="38" ht="16.5" spans="1:38">
      <c r="A38" s="17" t="s">
        <v>42</v>
      </c>
      <c r="B38" s="24" t="s">
        <v>43</v>
      </c>
      <c r="C38" s="23">
        <v>1</v>
      </c>
      <c r="D38" s="76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92"/>
      <c r="AH38" s="77"/>
      <c r="AI38" s="77"/>
      <c r="AJ38" s="77"/>
      <c r="AK38" s="77"/>
      <c r="AL38" s="103"/>
    </row>
    <row r="39" ht="16.5" spans="1:38">
      <c r="A39" s="82" t="s">
        <v>44</v>
      </c>
      <c r="B39" s="26" t="s">
        <v>29</v>
      </c>
      <c r="C39" s="20">
        <v>0.5</v>
      </c>
      <c r="D39" s="79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93"/>
      <c r="AD39" s="80"/>
      <c r="AE39" s="80"/>
      <c r="AF39" s="80"/>
      <c r="AG39" s="80"/>
      <c r="AH39" s="80"/>
      <c r="AI39" s="80"/>
      <c r="AJ39" s="80"/>
      <c r="AK39" s="80"/>
      <c r="AL39" s="104"/>
    </row>
    <row r="40" ht="16.5" spans="1:38">
      <c r="A40" s="17" t="s">
        <v>30</v>
      </c>
      <c r="B40" s="26" t="s">
        <v>31</v>
      </c>
      <c r="C40" s="23">
        <v>0.5</v>
      </c>
      <c r="D40" s="73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90"/>
      <c r="AE40" s="60"/>
      <c r="AF40" s="60"/>
      <c r="AG40" s="60"/>
      <c r="AH40" s="60"/>
      <c r="AI40" s="60"/>
      <c r="AJ40" s="60"/>
      <c r="AK40" s="60"/>
      <c r="AL40" s="102"/>
    </row>
    <row r="41" ht="16.5" spans="1:38">
      <c r="A41" s="17"/>
      <c r="B41" s="26" t="s">
        <v>32</v>
      </c>
      <c r="C41" s="23"/>
      <c r="D41" s="73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90"/>
      <c r="AF41" s="90"/>
      <c r="AG41" s="60"/>
      <c r="AH41" s="60"/>
      <c r="AI41" s="60"/>
      <c r="AJ41" s="60"/>
      <c r="AK41" s="60"/>
      <c r="AL41" s="102"/>
    </row>
    <row r="42" ht="15" spans="1:38">
      <c r="A42" s="17" t="s">
        <v>33</v>
      </c>
      <c r="B42" s="81" t="s">
        <v>34</v>
      </c>
      <c r="C42" s="16">
        <v>2</v>
      </c>
      <c r="D42" s="73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90"/>
      <c r="AF42" s="90"/>
      <c r="AG42" s="60"/>
      <c r="AH42" s="60"/>
      <c r="AI42" s="60"/>
      <c r="AJ42" s="60"/>
      <c r="AK42" s="60"/>
      <c r="AL42" s="102"/>
    </row>
    <row r="43" ht="15" spans="1:38">
      <c r="A43" s="17"/>
      <c r="B43" s="81" t="s">
        <v>35</v>
      </c>
      <c r="C43" s="16"/>
      <c r="D43" s="73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90"/>
      <c r="AF43" s="90"/>
      <c r="AG43" s="60"/>
      <c r="AH43" s="60"/>
      <c r="AI43" s="60"/>
      <c r="AJ43" s="60"/>
      <c r="AK43" s="60"/>
      <c r="AL43" s="102"/>
    </row>
    <row r="44" ht="15" spans="1:38">
      <c r="A44" s="17"/>
      <c r="B44" s="81" t="s">
        <v>36</v>
      </c>
      <c r="C44" s="16"/>
      <c r="D44" s="73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90"/>
      <c r="AF44" s="90"/>
      <c r="AG44" s="60"/>
      <c r="AH44" s="60"/>
      <c r="AI44" s="60"/>
      <c r="AJ44" s="60"/>
      <c r="AK44" s="60"/>
      <c r="AL44" s="102"/>
    </row>
    <row r="45" ht="15" spans="1:38">
      <c r="A45" s="17"/>
      <c r="B45" s="81" t="s">
        <v>37</v>
      </c>
      <c r="C45" s="16"/>
      <c r="D45" s="73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90"/>
      <c r="AF45" s="90"/>
      <c r="AG45" s="60"/>
      <c r="AH45" s="60"/>
      <c r="AI45" s="60"/>
      <c r="AJ45" s="60"/>
      <c r="AK45" s="60"/>
      <c r="AL45" s="102"/>
    </row>
    <row r="46" ht="15" spans="1:38">
      <c r="A46" s="17"/>
      <c r="B46" s="81" t="s">
        <v>38</v>
      </c>
      <c r="C46" s="16"/>
      <c r="D46" s="73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90"/>
      <c r="AF46" s="90"/>
      <c r="AG46" s="60"/>
      <c r="AH46" s="60"/>
      <c r="AI46" s="60"/>
      <c r="AJ46" s="60"/>
      <c r="AK46" s="60"/>
      <c r="AL46" s="102"/>
    </row>
    <row r="47" ht="15" spans="1:38">
      <c r="A47" s="17"/>
      <c r="B47" s="81" t="s">
        <v>45</v>
      </c>
      <c r="C47" s="16"/>
      <c r="D47" s="73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90"/>
      <c r="AF47" s="90"/>
      <c r="AG47" s="60"/>
      <c r="AH47" s="60"/>
      <c r="AI47" s="60"/>
      <c r="AJ47" s="60"/>
      <c r="AK47" s="60"/>
      <c r="AL47" s="102"/>
    </row>
    <row r="48" ht="16.5" spans="1:38">
      <c r="A48" s="17"/>
      <c r="B48" s="26" t="s">
        <v>40</v>
      </c>
      <c r="C48" s="16"/>
      <c r="D48" s="73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90"/>
      <c r="AF48" s="90"/>
      <c r="AG48" s="60"/>
      <c r="AH48" s="60"/>
      <c r="AI48" s="60"/>
      <c r="AJ48" s="60"/>
      <c r="AK48" s="60"/>
      <c r="AL48" s="102"/>
    </row>
    <row r="49" ht="16.5" spans="1:38">
      <c r="A49" s="17"/>
      <c r="B49" s="26" t="s">
        <v>41</v>
      </c>
      <c r="C49" s="16"/>
      <c r="D49" s="73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90"/>
      <c r="AF49" s="90"/>
      <c r="AG49" s="60"/>
      <c r="AH49" s="60"/>
      <c r="AI49" s="60"/>
      <c r="AJ49" s="60"/>
      <c r="AK49" s="60"/>
      <c r="AL49" s="102"/>
    </row>
    <row r="50" ht="16.5" spans="1:38">
      <c r="A50" s="17" t="s">
        <v>42</v>
      </c>
      <c r="B50" s="26" t="s">
        <v>43</v>
      </c>
      <c r="C50" s="23">
        <v>1</v>
      </c>
      <c r="D50" s="76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92"/>
      <c r="AH50" s="77"/>
      <c r="AI50" s="77"/>
      <c r="AJ50" s="77"/>
      <c r="AK50" s="77"/>
      <c r="AL50" s="103"/>
    </row>
  </sheetData>
  <mergeCells count="23">
    <mergeCell ref="A1:AL1"/>
    <mergeCell ref="C2:AL2"/>
    <mergeCell ref="A3:AL3"/>
    <mergeCell ref="A4:B4"/>
    <mergeCell ref="D4:H4"/>
    <mergeCell ref="I4:M4"/>
    <mergeCell ref="N4:R4"/>
    <mergeCell ref="S4:W4"/>
    <mergeCell ref="X4:AB4"/>
    <mergeCell ref="AC4:AG4"/>
    <mergeCell ref="AH4:AL4"/>
    <mergeCell ref="A5:B5"/>
    <mergeCell ref="D6:AL6"/>
    <mergeCell ref="A7:A15"/>
    <mergeCell ref="A16:A26"/>
    <mergeCell ref="A28:A29"/>
    <mergeCell ref="A30:A37"/>
    <mergeCell ref="A40:A41"/>
    <mergeCell ref="A42:A49"/>
    <mergeCell ref="C28:C29"/>
    <mergeCell ref="C30:C37"/>
    <mergeCell ref="C40:C41"/>
    <mergeCell ref="C42:C4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A21" sqref="A21"/>
    </sheetView>
  </sheetViews>
  <sheetFormatPr defaultColWidth="9" defaultRowHeight="13.5" outlineLevelCol="3"/>
  <cols>
    <col min="1" max="1" width="72.625" customWidth="1"/>
    <col min="2" max="3" width="16.625" customWidth="1"/>
  </cols>
  <sheetData>
    <row r="1" spans="1:4">
      <c r="A1" s="13" t="s">
        <v>46</v>
      </c>
      <c r="B1" s="13" t="s">
        <v>47</v>
      </c>
      <c r="C1" s="13" t="s">
        <v>48</v>
      </c>
      <c r="D1" s="12" t="s">
        <v>49</v>
      </c>
    </row>
    <row r="2" spans="1:4">
      <c r="A2" s="31" t="s">
        <v>17</v>
      </c>
      <c r="B2" s="10">
        <v>43963</v>
      </c>
      <c r="C2" s="10">
        <v>43963</v>
      </c>
      <c r="D2" s="12">
        <v>1</v>
      </c>
    </row>
    <row r="3" spans="1:4">
      <c r="A3" s="31" t="s">
        <v>18</v>
      </c>
      <c r="B3" s="10">
        <v>43964</v>
      </c>
      <c r="C3" s="10">
        <v>43965</v>
      </c>
      <c r="D3" s="12">
        <v>2</v>
      </c>
    </row>
    <row r="4" spans="1:4">
      <c r="A4" s="31" t="s">
        <v>19</v>
      </c>
      <c r="B4" s="10">
        <v>43966</v>
      </c>
      <c r="C4" s="10">
        <v>43971</v>
      </c>
      <c r="D4" s="12">
        <v>4</v>
      </c>
    </row>
    <row r="5" spans="1:4">
      <c r="A5" s="31" t="s">
        <v>20</v>
      </c>
      <c r="B5" s="10">
        <v>43972</v>
      </c>
      <c r="C5" s="10">
        <v>43972</v>
      </c>
      <c r="D5" s="12">
        <v>1</v>
      </c>
    </row>
    <row r="6" spans="1:4">
      <c r="A6" s="31" t="s">
        <v>21</v>
      </c>
      <c r="B6" s="10">
        <v>43973</v>
      </c>
      <c r="C6" s="10">
        <v>43973</v>
      </c>
      <c r="D6" s="12">
        <v>1</v>
      </c>
    </row>
    <row r="7" spans="1:4">
      <c r="A7" s="32" t="s">
        <v>22</v>
      </c>
      <c r="B7" s="10">
        <v>43976</v>
      </c>
      <c r="C7" s="10">
        <v>43976</v>
      </c>
      <c r="D7" s="12">
        <v>1</v>
      </c>
    </row>
    <row r="8" spans="1:4">
      <c r="A8" s="31" t="s">
        <v>23</v>
      </c>
      <c r="B8" s="10">
        <v>43977</v>
      </c>
      <c r="C8" s="10">
        <v>43979</v>
      </c>
      <c r="D8" s="12">
        <v>3</v>
      </c>
    </row>
    <row r="9" spans="1:4">
      <c r="A9" s="13" t="s">
        <v>50</v>
      </c>
      <c r="B9" s="10">
        <v>43980</v>
      </c>
      <c r="C9" s="10">
        <v>43985</v>
      </c>
      <c r="D9" s="12">
        <v>4</v>
      </c>
    </row>
    <row r="10" spans="1:4">
      <c r="A10" s="13" t="s">
        <v>25</v>
      </c>
      <c r="B10" s="10">
        <v>43986</v>
      </c>
      <c r="C10" s="10">
        <v>43987</v>
      </c>
      <c r="D10" s="12">
        <v>2</v>
      </c>
    </row>
    <row r="11" spans="1:4">
      <c r="A11" s="13" t="s">
        <v>26</v>
      </c>
      <c r="B11" s="10">
        <v>43991</v>
      </c>
      <c r="C11" s="10">
        <v>43993</v>
      </c>
      <c r="D11" s="12">
        <v>3</v>
      </c>
    </row>
    <row r="12" spans="1:4">
      <c r="A12" s="13" t="s">
        <v>27</v>
      </c>
      <c r="B12" s="10">
        <v>43994</v>
      </c>
      <c r="C12" s="10">
        <v>43998</v>
      </c>
      <c r="D12" s="12">
        <v>3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opLeftCell="A10" workbookViewId="0">
      <selection activeCell="D16" sqref="D16:D27"/>
    </sheetView>
  </sheetViews>
  <sheetFormatPr defaultColWidth="9" defaultRowHeight="13.5" outlineLevelCol="3"/>
  <cols>
    <col min="2" max="2" width="54.25" customWidth="1"/>
    <col min="3" max="4" width="18.5" style="6" customWidth="1"/>
  </cols>
  <sheetData>
    <row r="1" ht="16.5" spans="1:4">
      <c r="A1" s="16"/>
      <c r="B1" s="16"/>
      <c r="C1" s="17" t="s">
        <v>51</v>
      </c>
      <c r="D1" s="17" t="s">
        <v>52</v>
      </c>
    </row>
    <row r="2" ht="16.5" spans="1:4">
      <c r="A2" s="18"/>
      <c r="B2" s="19" t="s">
        <v>29</v>
      </c>
      <c r="C2" s="20">
        <v>0.5</v>
      </c>
      <c r="D2" s="20">
        <v>0.5</v>
      </c>
    </row>
    <row r="3" ht="16.5" spans="1:4">
      <c r="A3" s="21" t="s">
        <v>30</v>
      </c>
      <c r="B3" s="22" t="s">
        <v>31</v>
      </c>
      <c r="C3" s="20">
        <v>1</v>
      </c>
      <c r="D3" s="23">
        <v>0.5</v>
      </c>
    </row>
    <row r="4" ht="16.5" spans="1:4">
      <c r="A4" s="21"/>
      <c r="B4" s="22" t="s">
        <v>32</v>
      </c>
      <c r="C4" s="20">
        <v>0.5</v>
      </c>
      <c r="D4" s="23"/>
    </row>
    <row r="5" ht="16.5" spans="1:4">
      <c r="A5" s="17" t="s">
        <v>33</v>
      </c>
      <c r="B5" s="22" t="s">
        <v>34</v>
      </c>
      <c r="C5" s="20">
        <v>0.5</v>
      </c>
      <c r="D5" s="16">
        <v>2</v>
      </c>
    </row>
    <row r="6" ht="16.5" spans="1:4">
      <c r="A6" s="17"/>
      <c r="B6" s="22" t="s">
        <v>35</v>
      </c>
      <c r="C6" s="20">
        <v>0.5</v>
      </c>
      <c r="D6" s="16"/>
    </row>
    <row r="7" ht="16.5" spans="1:4">
      <c r="A7" s="17"/>
      <c r="B7" s="22" t="s">
        <v>36</v>
      </c>
      <c r="C7" s="20">
        <v>2</v>
      </c>
      <c r="D7" s="16"/>
    </row>
    <row r="8" ht="16.5" spans="1:4">
      <c r="A8" s="17"/>
      <c r="B8" s="22" t="s">
        <v>37</v>
      </c>
      <c r="C8" s="20">
        <v>2</v>
      </c>
      <c r="D8" s="16"/>
    </row>
    <row r="9" ht="16.5" spans="1:4">
      <c r="A9" s="17"/>
      <c r="B9" s="22" t="s">
        <v>38</v>
      </c>
      <c r="C9" s="20">
        <v>2</v>
      </c>
      <c r="D9" s="16"/>
    </row>
    <row r="10" ht="16.5" spans="1:4">
      <c r="A10" s="17"/>
      <c r="B10" s="24" t="s">
        <v>39</v>
      </c>
      <c r="C10" s="20">
        <v>1</v>
      </c>
      <c r="D10" s="16"/>
    </row>
    <row r="11" ht="16.5" spans="1:4">
      <c r="A11" s="17"/>
      <c r="B11" s="25" t="s">
        <v>40</v>
      </c>
      <c r="C11" s="20">
        <v>2</v>
      </c>
      <c r="D11" s="16"/>
    </row>
    <row r="12" ht="16.5" spans="1:4">
      <c r="A12" s="17"/>
      <c r="B12" s="26" t="s">
        <v>41</v>
      </c>
      <c r="C12" s="20">
        <v>2</v>
      </c>
      <c r="D12" s="16"/>
    </row>
    <row r="13" ht="16.5" spans="1:4">
      <c r="A13" s="21" t="s">
        <v>42</v>
      </c>
      <c r="B13" s="19" t="s">
        <v>43</v>
      </c>
      <c r="C13" s="20">
        <v>1</v>
      </c>
      <c r="D13" s="23">
        <v>1</v>
      </c>
    </row>
    <row r="14" ht="14.25" spans="1:4">
      <c r="A14" s="27"/>
      <c r="B14" s="27"/>
      <c r="C14" s="28"/>
      <c r="D14" s="28"/>
    </row>
    <row r="15" ht="16.5" spans="1:4">
      <c r="A15" s="16"/>
      <c r="B15" s="16"/>
      <c r="C15" s="17" t="s">
        <v>51</v>
      </c>
      <c r="D15" s="17" t="s">
        <v>52</v>
      </c>
    </row>
    <row r="16" ht="16.5" spans="1:4">
      <c r="A16" s="29"/>
      <c r="B16" s="22" t="s">
        <v>29</v>
      </c>
      <c r="C16" s="20">
        <v>0.5</v>
      </c>
      <c r="D16" s="20">
        <v>0.5</v>
      </c>
    </row>
    <row r="17" ht="16.5" spans="1:4">
      <c r="A17" s="21" t="s">
        <v>30</v>
      </c>
      <c r="B17" s="22" t="s">
        <v>31</v>
      </c>
      <c r="C17" s="20">
        <v>1</v>
      </c>
      <c r="D17" s="23">
        <v>0.5</v>
      </c>
    </row>
    <row r="18" ht="16.5" spans="1:4">
      <c r="A18" s="21"/>
      <c r="B18" s="22" t="s">
        <v>32</v>
      </c>
      <c r="C18" s="20">
        <v>0.5</v>
      </c>
      <c r="D18" s="23"/>
    </row>
    <row r="19" ht="16.5" spans="1:4">
      <c r="A19" s="17" t="s">
        <v>33</v>
      </c>
      <c r="B19" s="22" t="s">
        <v>34</v>
      </c>
      <c r="C19" s="20">
        <v>0.5</v>
      </c>
      <c r="D19" s="16">
        <v>2</v>
      </c>
    </row>
    <row r="20" ht="16.5" spans="1:4">
      <c r="A20" s="17"/>
      <c r="B20" s="22" t="s">
        <v>35</v>
      </c>
      <c r="C20" s="20">
        <v>0.5</v>
      </c>
      <c r="D20" s="16"/>
    </row>
    <row r="21" ht="16.5" spans="1:4">
      <c r="A21" s="17"/>
      <c r="B21" s="22" t="s">
        <v>36</v>
      </c>
      <c r="C21" s="20">
        <v>2</v>
      </c>
      <c r="D21" s="16"/>
    </row>
    <row r="22" ht="16.5" spans="1:4">
      <c r="A22" s="17"/>
      <c r="B22" s="22" t="s">
        <v>37</v>
      </c>
      <c r="C22" s="20">
        <v>2</v>
      </c>
      <c r="D22" s="16"/>
    </row>
    <row r="23" ht="16.5" spans="1:4">
      <c r="A23" s="17"/>
      <c r="B23" s="22" t="s">
        <v>38</v>
      </c>
      <c r="C23" s="20">
        <v>2</v>
      </c>
      <c r="D23" s="16"/>
    </row>
    <row r="24" ht="16.5" spans="1:4">
      <c r="A24" s="17"/>
      <c r="B24" s="30" t="s">
        <v>53</v>
      </c>
      <c r="C24" s="20">
        <v>1</v>
      </c>
      <c r="D24" s="16"/>
    </row>
    <row r="25" ht="16.5" spans="1:4">
      <c r="A25" s="17"/>
      <c r="B25" s="22" t="s">
        <v>40</v>
      </c>
      <c r="C25" s="20">
        <v>2</v>
      </c>
      <c r="D25" s="16"/>
    </row>
    <row r="26" ht="16.5" spans="1:4">
      <c r="A26" s="17"/>
      <c r="B26" s="26" t="s">
        <v>41</v>
      </c>
      <c r="C26" s="20">
        <v>2</v>
      </c>
      <c r="D26" s="16"/>
    </row>
    <row r="27" ht="16.5" spans="1:4">
      <c r="A27" s="21" t="s">
        <v>42</v>
      </c>
      <c r="B27" s="22" t="s">
        <v>43</v>
      </c>
      <c r="C27" s="20">
        <v>1</v>
      </c>
      <c r="D27" s="23">
        <v>1</v>
      </c>
    </row>
  </sheetData>
  <mergeCells count="8">
    <mergeCell ref="A3:A4"/>
    <mergeCell ref="A5:A12"/>
    <mergeCell ref="A17:A18"/>
    <mergeCell ref="A19:A26"/>
    <mergeCell ref="D3:D4"/>
    <mergeCell ref="D5:D12"/>
    <mergeCell ref="D17:D18"/>
    <mergeCell ref="D19:D26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workbookViewId="0">
      <selection activeCell="A15" sqref="A15"/>
    </sheetView>
  </sheetViews>
  <sheetFormatPr defaultColWidth="9" defaultRowHeight="13.5" outlineLevelCol="3"/>
  <cols>
    <col min="1" max="1" width="47.75" customWidth="1"/>
    <col min="2" max="3" width="25.375" customWidth="1"/>
    <col min="4" max="4" width="9" style="6"/>
  </cols>
  <sheetData>
    <row r="1" ht="34" customHeight="1" spans="1:4">
      <c r="A1" s="7" t="s">
        <v>54</v>
      </c>
      <c r="B1" s="7" t="s">
        <v>47</v>
      </c>
      <c r="C1" s="7" t="s">
        <v>48</v>
      </c>
      <c r="D1" s="8" t="s">
        <v>55</v>
      </c>
    </row>
    <row r="2" ht="34" customHeight="1" spans="1:4">
      <c r="A2" s="9" t="s">
        <v>7</v>
      </c>
      <c r="B2" s="10">
        <v>43963</v>
      </c>
      <c r="C2" s="11">
        <v>43964.75</v>
      </c>
      <c r="D2" s="12" t="s">
        <v>56</v>
      </c>
    </row>
    <row r="3" ht="34" customHeight="1" spans="1:4">
      <c r="A3" s="9" t="s">
        <v>8</v>
      </c>
      <c r="B3" s="13" t="s">
        <v>57</v>
      </c>
      <c r="C3" s="11">
        <v>43966.75</v>
      </c>
      <c r="D3" s="12" t="s">
        <v>56</v>
      </c>
    </row>
    <row r="4" ht="34" customHeight="1" spans="1:4">
      <c r="A4" s="9" t="s">
        <v>9</v>
      </c>
      <c r="B4" s="13" t="s">
        <v>57</v>
      </c>
      <c r="C4" s="11">
        <v>43971.75</v>
      </c>
      <c r="D4" s="12" t="s">
        <v>58</v>
      </c>
    </row>
    <row r="5" ht="34" customHeight="1" spans="1:4">
      <c r="A5" s="9" t="s">
        <v>10</v>
      </c>
      <c r="B5" s="13" t="s">
        <v>57</v>
      </c>
      <c r="C5" s="11">
        <v>43972.75</v>
      </c>
      <c r="D5" s="12" t="s">
        <v>59</v>
      </c>
    </row>
    <row r="6" ht="34" customHeight="1" spans="1:4">
      <c r="A6" s="14" t="s">
        <v>11</v>
      </c>
      <c r="B6" s="15" t="s">
        <v>57</v>
      </c>
      <c r="C6" s="11">
        <v>43979.75</v>
      </c>
      <c r="D6" s="12" t="s">
        <v>60</v>
      </c>
    </row>
    <row r="7" ht="34" customHeight="1" spans="1:4">
      <c r="A7" s="14" t="s">
        <v>12</v>
      </c>
      <c r="B7" s="13" t="s">
        <v>57</v>
      </c>
      <c r="C7" s="11">
        <v>43980.75</v>
      </c>
      <c r="D7" s="12" t="s">
        <v>56</v>
      </c>
    </row>
    <row r="8" ht="34" customHeight="1" spans="1:4">
      <c r="A8" s="14" t="s">
        <v>13</v>
      </c>
      <c r="B8" s="13" t="s">
        <v>57</v>
      </c>
      <c r="C8" s="11">
        <v>43985.75</v>
      </c>
      <c r="D8" s="12" t="s">
        <v>58</v>
      </c>
    </row>
    <row r="9" ht="34" customHeight="1" spans="1:4">
      <c r="A9" s="14" t="s">
        <v>14</v>
      </c>
      <c r="B9" s="13" t="s">
        <v>57</v>
      </c>
      <c r="C9" s="11">
        <v>43992.75</v>
      </c>
      <c r="D9" s="12" t="s">
        <v>61</v>
      </c>
    </row>
    <row r="10" ht="34" customHeight="1" spans="1:4">
      <c r="A10" s="14" t="s">
        <v>15</v>
      </c>
      <c r="B10" s="11"/>
      <c r="C10" s="11">
        <v>43997.75</v>
      </c>
      <c r="D10" s="12" t="s">
        <v>58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C19" sqref="C19"/>
    </sheetView>
  </sheetViews>
  <sheetFormatPr defaultColWidth="9" defaultRowHeight="13.5" outlineLevelCol="5"/>
  <cols>
    <col min="2" max="2" width="20.625" customWidth="1"/>
    <col min="3" max="3" width="77.125" customWidth="1"/>
    <col min="4" max="6" width="20.625" customWidth="1"/>
  </cols>
  <sheetData>
    <row r="1" ht="56" customHeight="1" spans="1:6">
      <c r="A1" s="1" t="s">
        <v>62</v>
      </c>
      <c r="B1" s="1"/>
      <c r="C1" s="1"/>
      <c r="D1" s="1"/>
      <c r="E1" s="1"/>
      <c r="F1" s="1"/>
    </row>
    <row r="2" ht="38" customHeight="1" spans="1:6">
      <c r="A2" s="2" t="s">
        <v>63</v>
      </c>
      <c r="B2" s="2" t="s">
        <v>64</v>
      </c>
      <c r="C2" s="2" t="s">
        <v>54</v>
      </c>
      <c r="D2" s="2" t="s">
        <v>47</v>
      </c>
      <c r="E2" s="2"/>
      <c r="F2" s="2" t="s">
        <v>65</v>
      </c>
    </row>
    <row r="3" ht="30" customHeight="1" spans="1:6">
      <c r="A3" s="3" t="s">
        <v>66</v>
      </c>
      <c r="B3" s="3" t="s">
        <v>66</v>
      </c>
      <c r="C3" s="4" t="s">
        <v>67</v>
      </c>
      <c r="D3" s="5">
        <v>43950</v>
      </c>
      <c r="E3" s="3"/>
      <c r="F3" s="5">
        <v>43957</v>
      </c>
    </row>
    <row r="4" ht="30" customHeight="1" spans="1:6">
      <c r="A4" s="3" t="s">
        <v>68</v>
      </c>
      <c r="B4" s="3" t="s">
        <v>69</v>
      </c>
      <c r="C4" s="4" t="s">
        <v>70</v>
      </c>
      <c r="D4" s="5">
        <v>43958</v>
      </c>
      <c r="E4" s="3">
        <v>12</v>
      </c>
      <c r="F4" s="5">
        <f t="shared" ref="F4:F8" si="0">WORKDAY(D4,E4)</f>
        <v>43976</v>
      </c>
    </row>
    <row r="5" ht="30" customHeight="1" spans="1:6">
      <c r="A5" s="3"/>
      <c r="B5" s="3"/>
      <c r="C5" s="4" t="s">
        <v>71</v>
      </c>
      <c r="D5" s="5">
        <f t="shared" ref="D5:D8" si="1">F4</f>
        <v>43976</v>
      </c>
      <c r="E5" s="3">
        <v>8</v>
      </c>
      <c r="F5" s="5">
        <f t="shared" si="0"/>
        <v>43986</v>
      </c>
    </row>
    <row r="6" ht="30" customHeight="1" spans="1:6">
      <c r="A6" s="3"/>
      <c r="B6" s="3"/>
      <c r="C6" s="4" t="s">
        <v>72</v>
      </c>
      <c r="D6" s="5">
        <f t="shared" si="1"/>
        <v>43986</v>
      </c>
      <c r="E6" s="3">
        <v>25</v>
      </c>
      <c r="F6" s="5">
        <f t="shared" si="0"/>
        <v>44021</v>
      </c>
    </row>
    <row r="7" ht="30" customHeight="1" spans="1:6">
      <c r="A7" s="3"/>
      <c r="B7" s="3" t="s">
        <v>73</v>
      </c>
      <c r="C7" s="4" t="s">
        <v>74</v>
      </c>
      <c r="D7" s="5">
        <v>43958</v>
      </c>
      <c r="E7" s="3">
        <v>25</v>
      </c>
      <c r="F7" s="5">
        <f t="shared" si="0"/>
        <v>43993</v>
      </c>
    </row>
    <row r="8" ht="30" customHeight="1" spans="1:6">
      <c r="A8" s="3"/>
      <c r="B8" s="3"/>
      <c r="C8" s="4" t="s">
        <v>75</v>
      </c>
      <c r="D8" s="5">
        <f t="shared" si="1"/>
        <v>43993</v>
      </c>
      <c r="E8" s="3">
        <v>20</v>
      </c>
      <c r="F8" s="5">
        <f t="shared" si="0"/>
        <v>44021</v>
      </c>
    </row>
    <row r="9" ht="30" customHeight="1" spans="1:6">
      <c r="A9" s="3"/>
      <c r="B9" s="3"/>
      <c r="C9" s="4" t="s">
        <v>76</v>
      </c>
      <c r="D9" s="5">
        <v>43958</v>
      </c>
      <c r="E9" s="3"/>
      <c r="F9" s="5">
        <v>44021</v>
      </c>
    </row>
    <row r="10" ht="30" customHeight="1" spans="1:6">
      <c r="A10" s="3" t="s">
        <v>77</v>
      </c>
      <c r="B10" s="3" t="s">
        <v>77</v>
      </c>
      <c r="C10" s="4" t="s">
        <v>78</v>
      </c>
      <c r="D10" s="5">
        <f>F6</f>
        <v>44021</v>
      </c>
      <c r="E10" s="3">
        <v>15</v>
      </c>
      <c r="F10" s="5">
        <f>WORKDAY(D10,E10)</f>
        <v>44042</v>
      </c>
    </row>
  </sheetData>
  <mergeCells count="4">
    <mergeCell ref="A1:F1"/>
    <mergeCell ref="A4:A9"/>
    <mergeCell ref="B4:B6"/>
    <mergeCell ref="B7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甘特图</vt:lpstr>
      <vt:lpstr>后台</vt:lpstr>
      <vt:lpstr>安卓&amp;IOS</vt:lpstr>
      <vt:lpstr>接口</vt:lpstr>
      <vt:lpstr>客户计划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XPANPAN</cp:lastModifiedBy>
  <dcterms:created xsi:type="dcterms:W3CDTF">2020-06-01T02:23:00Z</dcterms:created>
  <dcterms:modified xsi:type="dcterms:W3CDTF">2020-06-02T02:31:08Z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